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Jarda\Documents\Dokumenty NOVE OBCE\Maly Ujezd\2025\VZ Verejny prostor OD Vavrinec\"/>
    </mc:Choice>
  </mc:AlternateContent>
  <xr:revisionPtr revIDLastSave="0" documentId="8_{B1403CBC-547C-4E47-AAF0-E7C1B36414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kapitulace stavby" sheetId="1" r:id="rId1"/>
    <sheet name="249 - OKOLÍ KULTURNÍHO DO..." sheetId="2" r:id="rId2"/>
    <sheet name="Seznam figur" sheetId="3" r:id="rId3"/>
  </sheets>
  <definedNames>
    <definedName name="_xlnm._FilterDatabase" localSheetId="1" hidden="1">'249 - OKOLÍ KULTURNÍHO DO...'!$C$128:$K$937</definedName>
    <definedName name="_xlnm.Print_Titles" localSheetId="1">'249 - OKOLÍ KULTURNÍHO DO...'!$128:$128</definedName>
    <definedName name="_xlnm.Print_Titles" localSheetId="0">'Rekapitulace stavby'!$92:$92</definedName>
    <definedName name="_xlnm.Print_Titles" localSheetId="2">'Seznam figur'!$9:$9</definedName>
    <definedName name="_xlnm.Print_Area" localSheetId="1">'249 - OKOLÍ KULTURNÍHO DO...'!$C$4:$J$76,'249 - OKOLÍ KULTURNÍHO DO...'!$C$82:$J$112,'249 - OKOLÍ KULTURNÍHO DO...'!$C$118:$J$937</definedName>
    <definedName name="_xlnm.Print_Area" localSheetId="0">'Rekapitulace stavby'!$D$4:$AO$76,'Rekapitulace stavby'!$C$82:$AQ$96</definedName>
    <definedName name="_xlnm.Print_Area" localSheetId="2">'Seznam figur'!$C$4:$G$12</definedName>
  </definedNames>
  <calcPr calcId="181029"/>
</workbook>
</file>

<file path=xl/calcChain.xml><?xml version="1.0" encoding="utf-8"?>
<calcChain xmlns="http://schemas.openxmlformats.org/spreadsheetml/2006/main">
  <c r="D7" i="3" l="1"/>
  <c r="J132" i="2"/>
  <c r="J131" i="2"/>
  <c r="J35" i="2"/>
  <c r="J34" i="2"/>
  <c r="AY95" i="1" s="1"/>
  <c r="J33" i="2"/>
  <c r="AX95" i="1"/>
  <c r="BI935" i="2"/>
  <c r="BH935" i="2"/>
  <c r="BG935" i="2"/>
  <c r="BF935" i="2"/>
  <c r="T935" i="2"/>
  <c r="R935" i="2"/>
  <c r="P935" i="2"/>
  <c r="BI933" i="2"/>
  <c r="BH933" i="2"/>
  <c r="BG933" i="2"/>
  <c r="BF933" i="2"/>
  <c r="T933" i="2"/>
  <c r="R933" i="2"/>
  <c r="P933" i="2"/>
  <c r="BI930" i="2"/>
  <c r="BH930" i="2"/>
  <c r="BG930" i="2"/>
  <c r="BF930" i="2"/>
  <c r="T930" i="2"/>
  <c r="R930" i="2"/>
  <c r="P930" i="2"/>
  <c r="BI927" i="2"/>
  <c r="BH927" i="2"/>
  <c r="BG927" i="2"/>
  <c r="BF927" i="2"/>
  <c r="T927" i="2"/>
  <c r="R927" i="2"/>
  <c r="P927" i="2"/>
  <c r="BI924" i="2"/>
  <c r="BH924" i="2"/>
  <c r="BG924" i="2"/>
  <c r="BF924" i="2"/>
  <c r="T924" i="2"/>
  <c r="R924" i="2"/>
  <c r="P924" i="2"/>
  <c r="BI921" i="2"/>
  <c r="BH921" i="2"/>
  <c r="BG921" i="2"/>
  <c r="BF921" i="2"/>
  <c r="T921" i="2"/>
  <c r="R921" i="2"/>
  <c r="P921" i="2"/>
  <c r="BI918" i="2"/>
  <c r="BH918" i="2"/>
  <c r="BG918" i="2"/>
  <c r="BF918" i="2"/>
  <c r="T918" i="2"/>
  <c r="R918" i="2"/>
  <c r="P918" i="2"/>
  <c r="BI911" i="2"/>
  <c r="BH911" i="2"/>
  <c r="BG911" i="2"/>
  <c r="BF911" i="2"/>
  <c r="T911" i="2"/>
  <c r="R911" i="2"/>
  <c r="P911" i="2"/>
  <c r="BI906" i="2"/>
  <c r="BH906" i="2"/>
  <c r="BG906" i="2"/>
  <c r="BF906" i="2"/>
  <c r="T906" i="2"/>
  <c r="R906" i="2"/>
  <c r="P906" i="2"/>
  <c r="BI900" i="2"/>
  <c r="BH900" i="2"/>
  <c r="BG900" i="2"/>
  <c r="BF900" i="2"/>
  <c r="T900" i="2"/>
  <c r="R900" i="2"/>
  <c r="P900" i="2"/>
  <c r="BI895" i="2"/>
  <c r="BH895" i="2"/>
  <c r="BG895" i="2"/>
  <c r="BF895" i="2"/>
  <c r="T895" i="2"/>
  <c r="R895" i="2"/>
  <c r="P895" i="2"/>
  <c r="BI889" i="2"/>
  <c r="BH889" i="2"/>
  <c r="BG889" i="2"/>
  <c r="BF889" i="2"/>
  <c r="T889" i="2"/>
  <c r="R889" i="2"/>
  <c r="P889" i="2"/>
  <c r="BI881" i="2"/>
  <c r="BH881" i="2"/>
  <c r="BG881" i="2"/>
  <c r="BF881" i="2"/>
  <c r="T881" i="2"/>
  <c r="R881" i="2"/>
  <c r="P881" i="2"/>
  <c r="BI873" i="2"/>
  <c r="BH873" i="2"/>
  <c r="BG873" i="2"/>
  <c r="BF873" i="2"/>
  <c r="T873" i="2"/>
  <c r="R873" i="2"/>
  <c r="P873" i="2"/>
  <c r="BI868" i="2"/>
  <c r="BH868" i="2"/>
  <c r="BG868" i="2"/>
  <c r="BF868" i="2"/>
  <c r="T868" i="2"/>
  <c r="R868" i="2"/>
  <c r="P868" i="2"/>
  <c r="BI867" i="2"/>
  <c r="BH867" i="2"/>
  <c r="BG867" i="2"/>
  <c r="BF867" i="2"/>
  <c r="T867" i="2"/>
  <c r="R867" i="2"/>
  <c r="P867" i="2"/>
  <c r="BI866" i="2"/>
  <c r="BH866" i="2"/>
  <c r="BG866" i="2"/>
  <c r="BF866" i="2"/>
  <c r="T866" i="2"/>
  <c r="R866" i="2"/>
  <c r="P866" i="2"/>
  <c r="BI865" i="2"/>
  <c r="BH865" i="2"/>
  <c r="BG865" i="2"/>
  <c r="BF865" i="2"/>
  <c r="T865" i="2"/>
  <c r="R865" i="2"/>
  <c r="P865" i="2"/>
  <c r="BI864" i="2"/>
  <c r="BH864" i="2"/>
  <c r="BG864" i="2"/>
  <c r="BF864" i="2"/>
  <c r="T864" i="2"/>
  <c r="R864" i="2"/>
  <c r="P864" i="2"/>
  <c r="BI863" i="2"/>
  <c r="BH863" i="2"/>
  <c r="BG863" i="2"/>
  <c r="BF863" i="2"/>
  <c r="T863" i="2"/>
  <c r="R863" i="2"/>
  <c r="P863" i="2"/>
  <c r="BI862" i="2"/>
  <c r="BH862" i="2"/>
  <c r="BG862" i="2"/>
  <c r="BF862" i="2"/>
  <c r="T862" i="2"/>
  <c r="R862" i="2"/>
  <c r="P862" i="2"/>
  <c r="BI861" i="2"/>
  <c r="BH861" i="2"/>
  <c r="BG861" i="2"/>
  <c r="BF861" i="2"/>
  <c r="T861" i="2"/>
  <c r="R861" i="2"/>
  <c r="P861" i="2"/>
  <c r="BI860" i="2"/>
  <c r="BH860" i="2"/>
  <c r="BG860" i="2"/>
  <c r="BF860" i="2"/>
  <c r="T860" i="2"/>
  <c r="R860" i="2"/>
  <c r="P860" i="2"/>
  <c r="BI859" i="2"/>
  <c r="BH859" i="2"/>
  <c r="BG859" i="2"/>
  <c r="BF859" i="2"/>
  <c r="T859" i="2"/>
  <c r="R859" i="2"/>
  <c r="P859" i="2"/>
  <c r="BI847" i="2"/>
  <c r="BH847" i="2"/>
  <c r="BG847" i="2"/>
  <c r="BF847" i="2"/>
  <c r="T847" i="2"/>
  <c r="R847" i="2"/>
  <c r="P847" i="2"/>
  <c r="BI846" i="2"/>
  <c r="BH846" i="2"/>
  <c r="BG846" i="2"/>
  <c r="BF846" i="2"/>
  <c r="T846" i="2"/>
  <c r="R846" i="2"/>
  <c r="P846" i="2"/>
  <c r="BI845" i="2"/>
  <c r="BH845" i="2"/>
  <c r="BG845" i="2"/>
  <c r="BF845" i="2"/>
  <c r="T845" i="2"/>
  <c r="R845" i="2"/>
  <c r="P845" i="2"/>
  <c r="BI844" i="2"/>
  <c r="BH844" i="2"/>
  <c r="BG844" i="2"/>
  <c r="BF844" i="2"/>
  <c r="T844" i="2"/>
  <c r="R844" i="2"/>
  <c r="P844" i="2"/>
  <c r="BI843" i="2"/>
  <c r="BH843" i="2"/>
  <c r="BG843" i="2"/>
  <c r="BF843" i="2"/>
  <c r="T843" i="2"/>
  <c r="R843" i="2"/>
  <c r="P843" i="2"/>
  <c r="BI842" i="2"/>
  <c r="BH842" i="2"/>
  <c r="BG842" i="2"/>
  <c r="BF842" i="2"/>
  <c r="T842" i="2"/>
  <c r="R842" i="2"/>
  <c r="P842" i="2"/>
  <c r="BI841" i="2"/>
  <c r="BH841" i="2"/>
  <c r="BG841" i="2"/>
  <c r="BF841" i="2"/>
  <c r="T841" i="2"/>
  <c r="R841" i="2"/>
  <c r="P841" i="2"/>
  <c r="BI840" i="2"/>
  <c r="BH840" i="2"/>
  <c r="BG840" i="2"/>
  <c r="BF840" i="2"/>
  <c r="T840" i="2"/>
  <c r="R840" i="2"/>
  <c r="P840" i="2"/>
  <c r="BI839" i="2"/>
  <c r="BH839" i="2"/>
  <c r="BG839" i="2"/>
  <c r="BF839" i="2"/>
  <c r="T839" i="2"/>
  <c r="R839" i="2"/>
  <c r="P839" i="2"/>
  <c r="BI838" i="2"/>
  <c r="BH838" i="2"/>
  <c r="BG838" i="2"/>
  <c r="BF838" i="2"/>
  <c r="T838" i="2"/>
  <c r="R838" i="2"/>
  <c r="P838" i="2"/>
  <c r="BI837" i="2"/>
  <c r="BH837" i="2"/>
  <c r="BG837" i="2"/>
  <c r="BF837" i="2"/>
  <c r="T837" i="2"/>
  <c r="R837" i="2"/>
  <c r="P837" i="2"/>
  <c r="BI836" i="2"/>
  <c r="BH836" i="2"/>
  <c r="BG836" i="2"/>
  <c r="BF836" i="2"/>
  <c r="T836" i="2"/>
  <c r="R836" i="2"/>
  <c r="P836" i="2"/>
  <c r="BI835" i="2"/>
  <c r="BH835" i="2"/>
  <c r="BG835" i="2"/>
  <c r="BF835" i="2"/>
  <c r="T835" i="2"/>
  <c r="R835" i="2"/>
  <c r="P835" i="2"/>
  <c r="BI834" i="2"/>
  <c r="BH834" i="2"/>
  <c r="BG834" i="2"/>
  <c r="BF834" i="2"/>
  <c r="T834" i="2"/>
  <c r="R834" i="2"/>
  <c r="P834" i="2"/>
  <c r="BI832" i="2"/>
  <c r="BH832" i="2"/>
  <c r="BG832" i="2"/>
  <c r="BF832" i="2"/>
  <c r="T832" i="2"/>
  <c r="R832" i="2"/>
  <c r="P832" i="2"/>
  <c r="BI826" i="2"/>
  <c r="BH826" i="2"/>
  <c r="BG826" i="2"/>
  <c r="BF826" i="2"/>
  <c r="T826" i="2"/>
  <c r="R826" i="2"/>
  <c r="P826" i="2"/>
  <c r="BI820" i="2"/>
  <c r="BH820" i="2"/>
  <c r="BG820" i="2"/>
  <c r="BF820" i="2"/>
  <c r="T820" i="2"/>
  <c r="R820" i="2"/>
  <c r="P820" i="2"/>
  <c r="BI815" i="2"/>
  <c r="BH815" i="2"/>
  <c r="BG815" i="2"/>
  <c r="BF815" i="2"/>
  <c r="T815" i="2"/>
  <c r="R815" i="2"/>
  <c r="P815" i="2"/>
  <c r="BI809" i="2"/>
  <c r="BH809" i="2"/>
  <c r="BG809" i="2"/>
  <c r="BF809" i="2"/>
  <c r="T809" i="2"/>
  <c r="R809" i="2"/>
  <c r="P809" i="2"/>
  <c r="BI805" i="2"/>
  <c r="BH805" i="2"/>
  <c r="BG805" i="2"/>
  <c r="BF805" i="2"/>
  <c r="T805" i="2"/>
  <c r="R805" i="2"/>
  <c r="P805" i="2"/>
  <c r="BI800" i="2"/>
  <c r="BH800" i="2"/>
  <c r="BG800" i="2"/>
  <c r="BF800" i="2"/>
  <c r="T800" i="2"/>
  <c r="R800" i="2"/>
  <c r="P800" i="2"/>
  <c r="BI794" i="2"/>
  <c r="BH794" i="2"/>
  <c r="BG794" i="2"/>
  <c r="BF794" i="2"/>
  <c r="T794" i="2"/>
  <c r="R794" i="2"/>
  <c r="P794" i="2"/>
  <c r="BI788" i="2"/>
  <c r="BH788" i="2"/>
  <c r="BG788" i="2"/>
  <c r="BF788" i="2"/>
  <c r="T788" i="2"/>
  <c r="R788" i="2"/>
  <c r="P788" i="2"/>
  <c r="BI784" i="2"/>
  <c r="BH784" i="2"/>
  <c r="BG784" i="2"/>
  <c r="BF784" i="2"/>
  <c r="T784" i="2"/>
  <c r="R784" i="2"/>
  <c r="P784" i="2"/>
  <c r="BI778" i="2"/>
  <c r="BH778" i="2"/>
  <c r="BG778" i="2"/>
  <c r="BF778" i="2"/>
  <c r="T778" i="2"/>
  <c r="R778" i="2"/>
  <c r="P778" i="2"/>
  <c r="BI774" i="2"/>
  <c r="BH774" i="2"/>
  <c r="BG774" i="2"/>
  <c r="BF774" i="2"/>
  <c r="T774" i="2"/>
  <c r="R774" i="2"/>
  <c r="P774" i="2"/>
  <c r="BI770" i="2"/>
  <c r="BH770" i="2"/>
  <c r="BG770" i="2"/>
  <c r="BF770" i="2"/>
  <c r="T770" i="2"/>
  <c r="R770" i="2"/>
  <c r="P770" i="2"/>
  <c r="BI765" i="2"/>
  <c r="BH765" i="2"/>
  <c r="BG765" i="2"/>
  <c r="BF765" i="2"/>
  <c r="T765" i="2"/>
  <c r="R765" i="2"/>
  <c r="P765" i="2"/>
  <c r="BI758" i="2"/>
  <c r="BH758" i="2"/>
  <c r="BG758" i="2"/>
  <c r="BF758" i="2"/>
  <c r="T758" i="2"/>
  <c r="R758" i="2"/>
  <c r="P758" i="2"/>
  <c r="BI751" i="2"/>
  <c r="BH751" i="2"/>
  <c r="BG751" i="2"/>
  <c r="BF751" i="2"/>
  <c r="T751" i="2"/>
  <c r="R751" i="2"/>
  <c r="P751" i="2"/>
  <c r="BI747" i="2"/>
  <c r="BH747" i="2"/>
  <c r="BG747" i="2"/>
  <c r="BF747" i="2"/>
  <c r="T747" i="2"/>
  <c r="R747" i="2"/>
  <c r="P747" i="2"/>
  <c r="BI741" i="2"/>
  <c r="BH741" i="2"/>
  <c r="BG741" i="2"/>
  <c r="BF741" i="2"/>
  <c r="T741" i="2"/>
  <c r="R741" i="2"/>
  <c r="P741" i="2"/>
  <c r="BI737" i="2"/>
  <c r="BH737" i="2"/>
  <c r="BG737" i="2"/>
  <c r="BF737" i="2"/>
  <c r="T737" i="2"/>
  <c r="R737" i="2"/>
  <c r="P737" i="2"/>
  <c r="BI732" i="2"/>
  <c r="BH732" i="2"/>
  <c r="BG732" i="2"/>
  <c r="BF732" i="2"/>
  <c r="T732" i="2"/>
  <c r="R732" i="2"/>
  <c r="P732" i="2"/>
  <c r="BI729" i="2"/>
  <c r="BH729" i="2"/>
  <c r="BG729" i="2"/>
  <c r="BF729" i="2"/>
  <c r="T729" i="2"/>
  <c r="R729" i="2"/>
  <c r="P729" i="2"/>
  <c r="BI725" i="2"/>
  <c r="BH725" i="2"/>
  <c r="BG725" i="2"/>
  <c r="BF725" i="2"/>
  <c r="T725" i="2"/>
  <c r="R725" i="2"/>
  <c r="P725" i="2"/>
  <c r="BI720" i="2"/>
  <c r="BH720" i="2"/>
  <c r="BG720" i="2"/>
  <c r="BF720" i="2"/>
  <c r="T720" i="2"/>
  <c r="R720" i="2"/>
  <c r="P720" i="2"/>
  <c r="BI716" i="2"/>
  <c r="BH716" i="2"/>
  <c r="BG716" i="2"/>
  <c r="BF716" i="2"/>
  <c r="T716" i="2"/>
  <c r="R716" i="2"/>
  <c r="P716" i="2"/>
  <c r="BI711" i="2"/>
  <c r="BH711" i="2"/>
  <c r="BG711" i="2"/>
  <c r="BF711" i="2"/>
  <c r="T711" i="2"/>
  <c r="R711" i="2"/>
  <c r="P711" i="2"/>
  <c r="BI705" i="2"/>
  <c r="BH705" i="2"/>
  <c r="BG705" i="2"/>
  <c r="BF705" i="2"/>
  <c r="T705" i="2"/>
  <c r="R705" i="2"/>
  <c r="P705" i="2"/>
  <c r="BI700" i="2"/>
  <c r="BH700" i="2"/>
  <c r="BG700" i="2"/>
  <c r="BF700" i="2"/>
  <c r="T700" i="2"/>
  <c r="R700" i="2"/>
  <c r="P700" i="2"/>
  <c r="BI696" i="2"/>
  <c r="BH696" i="2"/>
  <c r="BG696" i="2"/>
  <c r="BF696" i="2"/>
  <c r="T696" i="2"/>
  <c r="R696" i="2"/>
  <c r="P696" i="2"/>
  <c r="BI691" i="2"/>
  <c r="BH691" i="2"/>
  <c r="BG691" i="2"/>
  <c r="BF691" i="2"/>
  <c r="T691" i="2"/>
  <c r="R691" i="2"/>
  <c r="P691" i="2"/>
  <c r="BI687" i="2"/>
  <c r="BH687" i="2"/>
  <c r="BG687" i="2"/>
  <c r="BF687" i="2"/>
  <c r="T687" i="2"/>
  <c r="R687" i="2"/>
  <c r="P687" i="2"/>
  <c r="BI682" i="2"/>
  <c r="BH682" i="2"/>
  <c r="BG682" i="2"/>
  <c r="BF682" i="2"/>
  <c r="T682" i="2"/>
  <c r="R682" i="2"/>
  <c r="P682" i="2"/>
  <c r="BI677" i="2"/>
  <c r="BH677" i="2"/>
  <c r="BG677" i="2"/>
  <c r="BF677" i="2"/>
  <c r="T677" i="2"/>
  <c r="R677" i="2"/>
  <c r="P677" i="2"/>
  <c r="BI671" i="2"/>
  <c r="BH671" i="2"/>
  <c r="BG671" i="2"/>
  <c r="BF671" i="2"/>
  <c r="T671" i="2"/>
  <c r="R671" i="2"/>
  <c r="P671" i="2"/>
  <c r="BI670" i="2"/>
  <c r="BH670" i="2"/>
  <c r="BG670" i="2"/>
  <c r="BF670" i="2"/>
  <c r="T670" i="2"/>
  <c r="R670" i="2"/>
  <c r="P670" i="2"/>
  <c r="BI668" i="2"/>
  <c r="BH668" i="2"/>
  <c r="BG668" i="2"/>
  <c r="BF668" i="2"/>
  <c r="T668" i="2"/>
  <c r="R668" i="2"/>
  <c r="P668" i="2"/>
  <c r="BI661" i="2"/>
  <c r="BH661" i="2"/>
  <c r="BG661" i="2"/>
  <c r="BF661" i="2"/>
  <c r="T661" i="2"/>
  <c r="R661" i="2"/>
  <c r="P661" i="2"/>
  <c r="BI656" i="2"/>
  <c r="BH656" i="2"/>
  <c r="BG656" i="2"/>
  <c r="BF656" i="2"/>
  <c r="T656" i="2"/>
  <c r="R656" i="2"/>
  <c r="P656" i="2"/>
  <c r="BI653" i="2"/>
  <c r="BH653" i="2"/>
  <c r="BG653" i="2"/>
  <c r="BF653" i="2"/>
  <c r="T653" i="2"/>
  <c r="R653" i="2"/>
  <c r="P653" i="2"/>
  <c r="BI647" i="2"/>
  <c r="BH647" i="2"/>
  <c r="BG647" i="2"/>
  <c r="BF647" i="2"/>
  <c r="T647" i="2"/>
  <c r="R647" i="2"/>
  <c r="P647" i="2"/>
  <c r="BI643" i="2"/>
  <c r="BH643" i="2"/>
  <c r="BG643" i="2"/>
  <c r="BF643" i="2"/>
  <c r="T643" i="2"/>
  <c r="R643" i="2"/>
  <c r="P643" i="2"/>
  <c r="BI638" i="2"/>
  <c r="BH638" i="2"/>
  <c r="BG638" i="2"/>
  <c r="BF638" i="2"/>
  <c r="T638" i="2"/>
  <c r="R638" i="2"/>
  <c r="P638" i="2"/>
  <c r="BI635" i="2"/>
  <c r="BH635" i="2"/>
  <c r="BG635" i="2"/>
  <c r="BF635" i="2"/>
  <c r="T635" i="2"/>
  <c r="R635" i="2"/>
  <c r="P635" i="2"/>
  <c r="BI631" i="2"/>
  <c r="BH631" i="2"/>
  <c r="BG631" i="2"/>
  <c r="BF631" i="2"/>
  <c r="T631" i="2"/>
  <c r="R631" i="2"/>
  <c r="P631" i="2"/>
  <c r="BI626" i="2"/>
  <c r="BH626" i="2"/>
  <c r="BG626" i="2"/>
  <c r="BF626" i="2"/>
  <c r="T626" i="2"/>
  <c r="R626" i="2"/>
  <c r="P626" i="2"/>
  <c r="BI621" i="2"/>
  <c r="BH621" i="2"/>
  <c r="BG621" i="2"/>
  <c r="BF621" i="2"/>
  <c r="T621" i="2"/>
  <c r="R621" i="2"/>
  <c r="P621" i="2"/>
  <c r="BI615" i="2"/>
  <c r="BH615" i="2"/>
  <c r="BG615" i="2"/>
  <c r="BF615" i="2"/>
  <c r="T615" i="2"/>
  <c r="R615" i="2"/>
  <c r="P615" i="2"/>
  <c r="BI609" i="2"/>
  <c r="BH609" i="2"/>
  <c r="BG609" i="2"/>
  <c r="BF609" i="2"/>
  <c r="T609" i="2"/>
  <c r="R609" i="2"/>
  <c r="P609" i="2"/>
  <c r="BI604" i="2"/>
  <c r="BH604" i="2"/>
  <c r="BG604" i="2"/>
  <c r="BF604" i="2"/>
  <c r="T604" i="2"/>
  <c r="R604" i="2"/>
  <c r="P604" i="2"/>
  <c r="BI600" i="2"/>
  <c r="BH600" i="2"/>
  <c r="BG600" i="2"/>
  <c r="BF600" i="2"/>
  <c r="T600" i="2"/>
  <c r="R600" i="2"/>
  <c r="P600" i="2"/>
  <c r="BI592" i="2"/>
  <c r="BH592" i="2"/>
  <c r="BG592" i="2"/>
  <c r="BF592" i="2"/>
  <c r="T592" i="2"/>
  <c r="R592" i="2"/>
  <c r="P592" i="2"/>
  <c r="BI587" i="2"/>
  <c r="BH587" i="2"/>
  <c r="BG587" i="2"/>
  <c r="BF587" i="2"/>
  <c r="T587" i="2"/>
  <c r="R587" i="2"/>
  <c r="P587" i="2"/>
  <c r="BI586" i="2"/>
  <c r="BH586" i="2"/>
  <c r="BG586" i="2"/>
  <c r="BF586" i="2"/>
  <c r="T586" i="2"/>
  <c r="R586" i="2"/>
  <c r="P586" i="2"/>
  <c r="BI584" i="2"/>
  <c r="BH584" i="2"/>
  <c r="BG584" i="2"/>
  <c r="BF584" i="2"/>
  <c r="T584" i="2"/>
  <c r="R584" i="2"/>
  <c r="P584" i="2"/>
  <c r="BI579" i="2"/>
  <c r="BH579" i="2"/>
  <c r="BG579" i="2"/>
  <c r="BF579" i="2"/>
  <c r="T579" i="2"/>
  <c r="R579" i="2"/>
  <c r="P579" i="2"/>
  <c r="BI573" i="2"/>
  <c r="BH573" i="2"/>
  <c r="BG573" i="2"/>
  <c r="BF573" i="2"/>
  <c r="T573" i="2"/>
  <c r="R573" i="2"/>
  <c r="P573" i="2"/>
  <c r="BI569" i="2"/>
  <c r="BH569" i="2"/>
  <c r="BG569" i="2"/>
  <c r="BF569" i="2"/>
  <c r="T569" i="2"/>
  <c r="R569" i="2"/>
  <c r="P569" i="2"/>
  <c r="BI564" i="2"/>
  <c r="BH564" i="2"/>
  <c r="BG564" i="2"/>
  <c r="BF564" i="2"/>
  <c r="T564" i="2"/>
  <c r="R564" i="2"/>
  <c r="P564" i="2"/>
  <c r="BI561" i="2"/>
  <c r="BH561" i="2"/>
  <c r="BG561" i="2"/>
  <c r="BF561" i="2"/>
  <c r="T561" i="2"/>
  <c r="R561" i="2"/>
  <c r="P561" i="2"/>
  <c r="BI553" i="2"/>
  <c r="BH553" i="2"/>
  <c r="BG553" i="2"/>
  <c r="BF553" i="2"/>
  <c r="T553" i="2"/>
  <c r="R553" i="2"/>
  <c r="P553" i="2"/>
  <c r="BI548" i="2"/>
  <c r="BH548" i="2"/>
  <c r="BG548" i="2"/>
  <c r="BF548" i="2"/>
  <c r="T548" i="2"/>
  <c r="R548" i="2"/>
  <c r="P548" i="2"/>
  <c r="BI542" i="2"/>
  <c r="BH542" i="2"/>
  <c r="BG542" i="2"/>
  <c r="BF542" i="2"/>
  <c r="T542" i="2"/>
  <c r="R542" i="2"/>
  <c r="P542" i="2"/>
  <c r="BI539" i="2"/>
  <c r="BH539" i="2"/>
  <c r="BG539" i="2"/>
  <c r="BF539" i="2"/>
  <c r="T539" i="2"/>
  <c r="R539" i="2"/>
  <c r="P539" i="2"/>
  <c r="BI536" i="2"/>
  <c r="BH536" i="2"/>
  <c r="BG536" i="2"/>
  <c r="BF536" i="2"/>
  <c r="T536" i="2"/>
  <c r="R536" i="2"/>
  <c r="P536" i="2"/>
  <c r="BI533" i="2"/>
  <c r="BH533" i="2"/>
  <c r="BG533" i="2"/>
  <c r="BF533" i="2"/>
  <c r="T533" i="2"/>
  <c r="R533" i="2"/>
  <c r="P533" i="2"/>
  <c r="BI530" i="2"/>
  <c r="BH530" i="2"/>
  <c r="BG530" i="2"/>
  <c r="BF530" i="2"/>
  <c r="T530" i="2"/>
  <c r="R530" i="2"/>
  <c r="P530" i="2"/>
  <c r="BI527" i="2"/>
  <c r="BH527" i="2"/>
  <c r="BG527" i="2"/>
  <c r="BF527" i="2"/>
  <c r="T527" i="2"/>
  <c r="R527" i="2"/>
  <c r="P527" i="2"/>
  <c r="BI521" i="2"/>
  <c r="BH521" i="2"/>
  <c r="BG521" i="2"/>
  <c r="BF521" i="2"/>
  <c r="T521" i="2"/>
  <c r="R521" i="2"/>
  <c r="P521" i="2"/>
  <c r="BI515" i="2"/>
  <c r="BH515" i="2"/>
  <c r="BG515" i="2"/>
  <c r="BF515" i="2"/>
  <c r="T515" i="2"/>
  <c r="R515" i="2"/>
  <c r="P515" i="2"/>
  <c r="BI510" i="2"/>
  <c r="BH510" i="2"/>
  <c r="BG510" i="2"/>
  <c r="BF510" i="2"/>
  <c r="T510" i="2"/>
  <c r="R510" i="2"/>
  <c r="P510" i="2"/>
  <c r="BI505" i="2"/>
  <c r="BH505" i="2"/>
  <c r="BG505" i="2"/>
  <c r="BF505" i="2"/>
  <c r="T505" i="2"/>
  <c r="R505" i="2"/>
  <c r="P505" i="2"/>
  <c r="BI500" i="2"/>
  <c r="BH500" i="2"/>
  <c r="BG500" i="2"/>
  <c r="BF500" i="2"/>
  <c r="T500" i="2"/>
  <c r="R500" i="2"/>
  <c r="P500" i="2"/>
  <c r="BI495" i="2"/>
  <c r="BH495" i="2"/>
  <c r="BG495" i="2"/>
  <c r="BF495" i="2"/>
  <c r="T495" i="2"/>
  <c r="R495" i="2"/>
  <c r="P495" i="2"/>
  <c r="BI491" i="2"/>
  <c r="BH491" i="2"/>
  <c r="BG491" i="2"/>
  <c r="BF491" i="2"/>
  <c r="T491" i="2"/>
  <c r="R491" i="2"/>
  <c r="P491" i="2"/>
  <c r="BI488" i="2"/>
  <c r="BH488" i="2"/>
  <c r="BG488" i="2"/>
  <c r="BF488" i="2"/>
  <c r="T488" i="2"/>
  <c r="R488" i="2"/>
  <c r="P488" i="2"/>
  <c r="BI484" i="2"/>
  <c r="BH484" i="2"/>
  <c r="BG484" i="2"/>
  <c r="BF484" i="2"/>
  <c r="T484" i="2"/>
  <c r="R484" i="2"/>
  <c r="P484" i="2"/>
  <c r="BI479" i="2"/>
  <c r="BH479" i="2"/>
  <c r="BG479" i="2"/>
  <c r="BF479" i="2"/>
  <c r="T479" i="2"/>
  <c r="R479" i="2"/>
  <c r="P479" i="2"/>
  <c r="BI474" i="2"/>
  <c r="BH474" i="2"/>
  <c r="BG474" i="2"/>
  <c r="BF474" i="2"/>
  <c r="T474" i="2"/>
  <c r="R474" i="2"/>
  <c r="P474" i="2"/>
  <c r="BI469" i="2"/>
  <c r="BH469" i="2"/>
  <c r="BG469" i="2"/>
  <c r="BF469" i="2"/>
  <c r="T469" i="2"/>
  <c r="R469" i="2"/>
  <c r="P469" i="2"/>
  <c r="BI464" i="2"/>
  <c r="BH464" i="2"/>
  <c r="BG464" i="2"/>
  <c r="BF464" i="2"/>
  <c r="T464" i="2"/>
  <c r="R464" i="2"/>
  <c r="P464" i="2"/>
  <c r="BI459" i="2"/>
  <c r="BH459" i="2"/>
  <c r="BG459" i="2"/>
  <c r="BF459" i="2"/>
  <c r="T459" i="2"/>
  <c r="R459" i="2"/>
  <c r="P459" i="2"/>
  <c r="BI454" i="2"/>
  <c r="BH454" i="2"/>
  <c r="BG454" i="2"/>
  <c r="BF454" i="2"/>
  <c r="T454" i="2"/>
  <c r="R454" i="2"/>
  <c r="P454" i="2"/>
  <c r="BI449" i="2"/>
  <c r="BH449" i="2"/>
  <c r="BG449" i="2"/>
  <c r="BF449" i="2"/>
  <c r="T449" i="2"/>
  <c r="R449" i="2"/>
  <c r="P449" i="2"/>
  <c r="BI444" i="2"/>
  <c r="BH444" i="2"/>
  <c r="BG444" i="2"/>
  <c r="BF444" i="2"/>
  <c r="T444" i="2"/>
  <c r="R444" i="2"/>
  <c r="P444" i="2"/>
  <c r="BI439" i="2"/>
  <c r="BH439" i="2"/>
  <c r="BG439" i="2"/>
  <c r="BF439" i="2"/>
  <c r="T439" i="2"/>
  <c r="R439" i="2"/>
  <c r="P439" i="2"/>
  <c r="BI434" i="2"/>
  <c r="BH434" i="2"/>
  <c r="BG434" i="2"/>
  <c r="BF434" i="2"/>
  <c r="T434" i="2"/>
  <c r="R434" i="2"/>
  <c r="P434" i="2"/>
  <c r="BI429" i="2"/>
  <c r="BH429" i="2"/>
  <c r="BG429" i="2"/>
  <c r="BF429" i="2"/>
  <c r="T429" i="2"/>
  <c r="R429" i="2"/>
  <c r="P429" i="2"/>
  <c r="BI424" i="2"/>
  <c r="BH424" i="2"/>
  <c r="BG424" i="2"/>
  <c r="BF424" i="2"/>
  <c r="T424" i="2"/>
  <c r="R424" i="2"/>
  <c r="P424" i="2"/>
  <c r="BI419" i="2"/>
  <c r="BH419" i="2"/>
  <c r="BG419" i="2"/>
  <c r="BF419" i="2"/>
  <c r="T419" i="2"/>
  <c r="R419" i="2"/>
  <c r="P419" i="2"/>
  <c r="BI414" i="2"/>
  <c r="BH414" i="2"/>
  <c r="BG414" i="2"/>
  <c r="BF414" i="2"/>
  <c r="T414" i="2"/>
  <c r="R414" i="2"/>
  <c r="P414" i="2"/>
  <c r="BI409" i="2"/>
  <c r="BH409" i="2"/>
  <c r="BG409" i="2"/>
  <c r="BF409" i="2"/>
  <c r="T409" i="2"/>
  <c r="R409" i="2"/>
  <c r="P409" i="2"/>
  <c r="BI399" i="2"/>
  <c r="BH399" i="2"/>
  <c r="BG399" i="2"/>
  <c r="BF399" i="2"/>
  <c r="T399" i="2"/>
  <c r="R399" i="2"/>
  <c r="P399" i="2"/>
  <c r="BI388" i="2"/>
  <c r="BH388" i="2"/>
  <c r="BG388" i="2"/>
  <c r="BF388" i="2"/>
  <c r="T388" i="2"/>
  <c r="R388" i="2"/>
  <c r="P388" i="2"/>
  <c r="BI381" i="2"/>
  <c r="BH381" i="2"/>
  <c r="BG381" i="2"/>
  <c r="BF381" i="2"/>
  <c r="T381" i="2"/>
  <c r="R381" i="2"/>
  <c r="P381" i="2"/>
  <c r="BI371" i="2"/>
  <c r="BH371" i="2"/>
  <c r="BG371" i="2"/>
  <c r="BF371" i="2"/>
  <c r="T371" i="2"/>
  <c r="R371" i="2"/>
  <c r="P371" i="2"/>
  <c r="BI364" i="2"/>
  <c r="BH364" i="2"/>
  <c r="BG364" i="2"/>
  <c r="BF364" i="2"/>
  <c r="T364" i="2"/>
  <c r="R364" i="2"/>
  <c r="P364" i="2"/>
  <c r="BI360" i="2"/>
  <c r="BH360" i="2"/>
  <c r="BG360" i="2"/>
  <c r="BF360" i="2"/>
  <c r="T360" i="2"/>
  <c r="R360" i="2"/>
  <c r="P360" i="2"/>
  <c r="BI355" i="2"/>
  <c r="BH355" i="2"/>
  <c r="BG355" i="2"/>
  <c r="BF355" i="2"/>
  <c r="T355" i="2"/>
  <c r="R355" i="2"/>
  <c r="P355" i="2"/>
  <c r="BI350" i="2"/>
  <c r="BH350" i="2"/>
  <c r="BG350" i="2"/>
  <c r="BF350" i="2"/>
  <c r="T350" i="2"/>
  <c r="R350" i="2"/>
  <c r="P350" i="2"/>
  <c r="BI342" i="2"/>
  <c r="BH342" i="2"/>
  <c r="BG342" i="2"/>
  <c r="BF342" i="2"/>
  <c r="T342" i="2"/>
  <c r="R342" i="2"/>
  <c r="P342" i="2"/>
  <c r="BI338" i="2"/>
  <c r="BH338" i="2"/>
  <c r="BG338" i="2"/>
  <c r="BF338" i="2"/>
  <c r="T338" i="2"/>
  <c r="R338" i="2"/>
  <c r="P338" i="2"/>
  <c r="BI335" i="2"/>
  <c r="BH335" i="2"/>
  <c r="BG335" i="2"/>
  <c r="BF335" i="2"/>
  <c r="T335" i="2"/>
  <c r="R335" i="2"/>
  <c r="P335" i="2"/>
  <c r="BI333" i="2"/>
  <c r="BH333" i="2"/>
  <c r="BG333" i="2"/>
  <c r="BF333" i="2"/>
  <c r="T333" i="2"/>
  <c r="R333" i="2"/>
  <c r="P333" i="2"/>
  <c r="BI331" i="2"/>
  <c r="BH331" i="2"/>
  <c r="BG331" i="2"/>
  <c r="BF331" i="2"/>
  <c r="T331" i="2"/>
  <c r="R331" i="2"/>
  <c r="P331" i="2"/>
  <c r="BI328" i="2"/>
  <c r="BH328" i="2"/>
  <c r="BG328" i="2"/>
  <c r="BF328" i="2"/>
  <c r="T328" i="2"/>
  <c r="R328" i="2"/>
  <c r="P328" i="2"/>
  <c r="BI326" i="2"/>
  <c r="BH326" i="2"/>
  <c r="BG326" i="2"/>
  <c r="BF326" i="2"/>
  <c r="T326" i="2"/>
  <c r="R326" i="2"/>
  <c r="P326" i="2"/>
  <c r="BI321" i="2"/>
  <c r="BH321" i="2"/>
  <c r="BG321" i="2"/>
  <c r="BF321" i="2"/>
  <c r="T321" i="2"/>
  <c r="R321" i="2"/>
  <c r="P321" i="2"/>
  <c r="BI316" i="2"/>
  <c r="BH316" i="2"/>
  <c r="BG316" i="2"/>
  <c r="BF316" i="2"/>
  <c r="T316" i="2"/>
  <c r="R316" i="2"/>
  <c r="P316" i="2"/>
  <c r="BI311" i="2"/>
  <c r="BH311" i="2"/>
  <c r="BG311" i="2"/>
  <c r="BF311" i="2"/>
  <c r="T311" i="2"/>
  <c r="R311" i="2"/>
  <c r="P311" i="2"/>
  <c r="BI298" i="2"/>
  <c r="BH298" i="2"/>
  <c r="BG298" i="2"/>
  <c r="BF298" i="2"/>
  <c r="T298" i="2"/>
  <c r="R298" i="2"/>
  <c r="P298" i="2"/>
  <c r="BI280" i="2"/>
  <c r="BH280" i="2"/>
  <c r="BG280" i="2"/>
  <c r="BF280" i="2"/>
  <c r="T280" i="2"/>
  <c r="R280" i="2"/>
  <c r="P280" i="2"/>
  <c r="BI261" i="2"/>
  <c r="BH261" i="2"/>
  <c r="BG261" i="2"/>
  <c r="BF261" i="2"/>
  <c r="T261" i="2"/>
  <c r="R261" i="2"/>
  <c r="P261" i="2"/>
  <c r="BI242" i="2"/>
  <c r="BH242" i="2"/>
  <c r="BG242" i="2"/>
  <c r="BF242" i="2"/>
  <c r="T242" i="2"/>
  <c r="R242" i="2"/>
  <c r="P242" i="2"/>
  <c r="BI224" i="2"/>
  <c r="BH224" i="2"/>
  <c r="BG224" i="2"/>
  <c r="BF224" i="2"/>
  <c r="T224" i="2"/>
  <c r="R224" i="2"/>
  <c r="P224" i="2"/>
  <c r="BI211" i="2"/>
  <c r="BH211" i="2"/>
  <c r="BG211" i="2"/>
  <c r="BF211" i="2"/>
  <c r="T211" i="2"/>
  <c r="R211" i="2"/>
  <c r="P211" i="2"/>
  <c r="BI206" i="2"/>
  <c r="BH206" i="2"/>
  <c r="BG206" i="2"/>
  <c r="BF206" i="2"/>
  <c r="T206" i="2"/>
  <c r="R206" i="2"/>
  <c r="P206" i="2"/>
  <c r="BI200" i="2"/>
  <c r="BH200" i="2"/>
  <c r="BG200" i="2"/>
  <c r="BF200" i="2"/>
  <c r="T200" i="2"/>
  <c r="R200" i="2"/>
  <c r="P200" i="2"/>
  <c r="BI195" i="2"/>
  <c r="BH195" i="2"/>
  <c r="BG195" i="2"/>
  <c r="BF195" i="2"/>
  <c r="T195" i="2"/>
  <c r="R195" i="2"/>
  <c r="P195" i="2"/>
  <c r="BI189" i="2"/>
  <c r="BH189" i="2"/>
  <c r="BG189" i="2"/>
  <c r="BF189" i="2"/>
  <c r="T189" i="2"/>
  <c r="R189" i="2"/>
  <c r="P189" i="2"/>
  <c r="BI185" i="2"/>
  <c r="BH185" i="2"/>
  <c r="BG185" i="2"/>
  <c r="BF185" i="2"/>
  <c r="T185" i="2"/>
  <c r="R185" i="2"/>
  <c r="P185" i="2"/>
  <c r="BI182" i="2"/>
  <c r="BH182" i="2"/>
  <c r="BG182" i="2"/>
  <c r="BF182" i="2"/>
  <c r="T182" i="2"/>
  <c r="R182" i="2"/>
  <c r="P182" i="2"/>
  <c r="BI179" i="2"/>
  <c r="BH179" i="2"/>
  <c r="BG179" i="2"/>
  <c r="BF179" i="2"/>
  <c r="T179" i="2"/>
  <c r="R179" i="2"/>
  <c r="P179" i="2"/>
  <c r="BI176" i="2"/>
  <c r="BH176" i="2"/>
  <c r="BG176" i="2"/>
  <c r="BF176" i="2"/>
  <c r="T176" i="2"/>
  <c r="R176" i="2"/>
  <c r="P176" i="2"/>
  <c r="BI173" i="2"/>
  <c r="BH173" i="2"/>
  <c r="BG173" i="2"/>
  <c r="BF173" i="2"/>
  <c r="T173" i="2"/>
  <c r="R173" i="2"/>
  <c r="P173" i="2"/>
  <c r="BI170" i="2"/>
  <c r="BH170" i="2"/>
  <c r="BG170" i="2"/>
  <c r="BF170" i="2"/>
  <c r="T170" i="2"/>
  <c r="R170" i="2"/>
  <c r="P170" i="2"/>
  <c r="BI167" i="2"/>
  <c r="BH167" i="2"/>
  <c r="BG167" i="2"/>
  <c r="BF167" i="2"/>
  <c r="T167" i="2"/>
  <c r="R167" i="2"/>
  <c r="P167" i="2"/>
  <c r="BI164" i="2"/>
  <c r="BH164" i="2"/>
  <c r="BG164" i="2"/>
  <c r="BF164" i="2"/>
  <c r="T164" i="2"/>
  <c r="R164" i="2"/>
  <c r="P164" i="2"/>
  <c r="BI161" i="2"/>
  <c r="BH161" i="2"/>
  <c r="BG161" i="2"/>
  <c r="BF161" i="2"/>
  <c r="T161" i="2"/>
  <c r="R161" i="2"/>
  <c r="P161" i="2"/>
  <c r="BI158" i="2"/>
  <c r="BH158" i="2"/>
  <c r="BG158" i="2"/>
  <c r="BF158" i="2"/>
  <c r="T158" i="2"/>
  <c r="R158" i="2"/>
  <c r="P158" i="2"/>
  <c r="BI155" i="2"/>
  <c r="BH155" i="2"/>
  <c r="BG155" i="2"/>
  <c r="BF155" i="2"/>
  <c r="T155" i="2"/>
  <c r="R155" i="2"/>
  <c r="P155" i="2"/>
  <c r="BI152" i="2"/>
  <c r="BH152" i="2"/>
  <c r="BG152" i="2"/>
  <c r="BF152" i="2"/>
  <c r="T152" i="2"/>
  <c r="R152" i="2"/>
  <c r="P152" i="2"/>
  <c r="BI149" i="2"/>
  <c r="BH149" i="2"/>
  <c r="BG149" i="2"/>
  <c r="BF149" i="2"/>
  <c r="T149" i="2"/>
  <c r="R149" i="2"/>
  <c r="P149" i="2"/>
  <c r="BI146" i="2"/>
  <c r="BH146" i="2"/>
  <c r="BG146" i="2"/>
  <c r="BF146" i="2"/>
  <c r="T146" i="2"/>
  <c r="R146" i="2"/>
  <c r="P146" i="2"/>
  <c r="BI143" i="2"/>
  <c r="BH143" i="2"/>
  <c r="BG143" i="2"/>
  <c r="BF143" i="2"/>
  <c r="T143" i="2"/>
  <c r="R143" i="2"/>
  <c r="P143" i="2"/>
  <c r="BI140" i="2"/>
  <c r="BH140" i="2"/>
  <c r="BG140" i="2"/>
  <c r="BF140" i="2"/>
  <c r="T140" i="2"/>
  <c r="R140" i="2"/>
  <c r="P140" i="2"/>
  <c r="BI137" i="2"/>
  <c r="BH137" i="2"/>
  <c r="BG137" i="2"/>
  <c r="BF137" i="2"/>
  <c r="T137" i="2"/>
  <c r="R137" i="2"/>
  <c r="P137" i="2"/>
  <c r="BI134" i="2"/>
  <c r="BH134" i="2"/>
  <c r="BG134" i="2"/>
  <c r="BF134" i="2"/>
  <c r="T134" i="2"/>
  <c r="R134" i="2"/>
  <c r="P134" i="2"/>
  <c r="J97" i="2"/>
  <c r="J96" i="2"/>
  <c r="F123" i="2"/>
  <c r="E121" i="2"/>
  <c r="F87" i="2"/>
  <c r="E85" i="2"/>
  <c r="J22" i="2"/>
  <c r="E22" i="2"/>
  <c r="J126" i="2" s="1"/>
  <c r="J21" i="2"/>
  <c r="J19" i="2"/>
  <c r="E19" i="2"/>
  <c r="J89" i="2" s="1"/>
  <c r="J18" i="2"/>
  <c r="J16" i="2"/>
  <c r="E16" i="2"/>
  <c r="F90" i="2" s="1"/>
  <c r="J15" i="2"/>
  <c r="J13" i="2"/>
  <c r="E13" i="2"/>
  <c r="F125" i="2" s="1"/>
  <c r="J12" i="2"/>
  <c r="J10" i="2"/>
  <c r="J87" i="2" s="1"/>
  <c r="L90" i="1"/>
  <c r="AM90" i="1"/>
  <c r="AM89" i="1"/>
  <c r="L89" i="1"/>
  <c r="AM87" i="1"/>
  <c r="L87" i="1"/>
  <c r="L85" i="1"/>
  <c r="L84" i="1"/>
  <c r="J720" i="2"/>
  <c r="J360" i="2"/>
  <c r="J741" i="2"/>
  <c r="BK419" i="2"/>
  <c r="J864" i="2"/>
  <c r="J794" i="2"/>
  <c r="J488" i="2"/>
  <c r="BK716" i="2"/>
  <c r="BK261" i="2"/>
  <c r="BK933" i="2"/>
  <c r="J847" i="2"/>
  <c r="BK837" i="2"/>
  <c r="BK751" i="2"/>
  <c r="BK488" i="2"/>
  <c r="BK185" i="2"/>
  <c r="BK866" i="2"/>
  <c r="J834" i="2"/>
  <c r="BK677" i="2"/>
  <c r="BK328" i="2"/>
  <c r="BK924" i="2"/>
  <c r="J881" i="2"/>
  <c r="J841" i="2"/>
  <c r="J774" i="2"/>
  <c r="J536" i="2"/>
  <c r="J182" i="2"/>
  <c r="J444" i="2"/>
  <c r="BK609" i="2"/>
  <c r="J643" i="2"/>
  <c r="BK444" i="2"/>
  <c r="BK587" i="2"/>
  <c r="BK737" i="2"/>
  <c r="BK653" i="2"/>
  <c r="BK449" i="2"/>
  <c r="J573" i="2"/>
  <c r="BK364" i="2"/>
  <c r="BK564" i="2"/>
  <c r="BK439" i="2"/>
  <c r="J860" i="2"/>
  <c r="BK815" i="2"/>
  <c r="J491" i="2"/>
  <c r="BK548" i="2"/>
  <c r="BK930" i="2"/>
  <c r="BK839" i="2"/>
  <c r="J635" i="2"/>
  <c r="BK195" i="2"/>
  <c r="J826" i="2"/>
  <c r="J668" i="2"/>
  <c r="BK491" i="2"/>
  <c r="J161" i="2"/>
  <c r="J918" i="2"/>
  <c r="J844" i="2"/>
  <c r="J805" i="2"/>
  <c r="BK179" i="2"/>
  <c r="BK615" i="2"/>
  <c r="BK316" i="2"/>
  <c r="BK682" i="2"/>
  <c r="J381" i="2"/>
  <c r="BK705" i="2"/>
  <c r="BK152" i="2"/>
  <c r="J586" i="2"/>
  <c r="J206" i="2"/>
  <c r="BK729" i="2"/>
  <c r="BK242" i="2"/>
  <c r="J747" i="2"/>
  <c r="BK484" i="2"/>
  <c r="BK865" i="2"/>
  <c r="J835" i="2"/>
  <c r="BK643" i="2"/>
  <c r="J321" i="2"/>
  <c r="BK569" i="2"/>
  <c r="J331" i="2"/>
  <c r="J134" i="2"/>
  <c r="J861" i="2"/>
  <c r="J784" i="2"/>
  <c r="J533" i="2"/>
  <c r="BK342" i="2"/>
  <c r="BK900" i="2"/>
  <c r="BK832" i="2"/>
  <c r="BK765" i="2"/>
  <c r="J419" i="2"/>
  <c r="J146" i="2"/>
  <c r="J900" i="2"/>
  <c r="BK845" i="2"/>
  <c r="J837" i="2"/>
  <c r="BK671" i="2"/>
  <c r="J338" i="2"/>
  <c r="J705" i="2"/>
  <c r="J553" i="2"/>
  <c r="J224" i="2"/>
  <c r="J170" i="2"/>
  <c r="BK647" i="2"/>
  <c r="BK454" i="2"/>
  <c r="BK134" i="2"/>
  <c r="J521" i="2"/>
  <c r="J661" i="2"/>
  <c r="BK579" i="2"/>
  <c r="J326" i="2"/>
  <c r="J569" i="2"/>
  <c r="BK161" i="2"/>
  <c r="BK521" i="2"/>
  <c r="J935" i="2"/>
  <c r="BK847" i="2"/>
  <c r="BK774" i="2"/>
  <c r="J548" i="2"/>
  <c r="BK146" i="2"/>
  <c r="J350" i="2"/>
  <c r="BK881" i="2"/>
  <c r="BK809" i="2"/>
  <c r="J439" i="2"/>
  <c r="BK140" i="2"/>
  <c r="J838" i="2"/>
  <c r="BK687" i="2"/>
  <c r="BK495" i="2"/>
  <c r="J930" i="2"/>
  <c r="J889" i="2"/>
  <c r="BK842" i="2"/>
  <c r="J765" i="2"/>
  <c r="J479" i="2"/>
  <c r="J311" i="2"/>
  <c r="J561" i="2"/>
  <c r="BK176" i="2"/>
  <c r="BK206" i="2"/>
  <c r="J474" i="2"/>
  <c r="J716" i="2"/>
  <c r="J495" i="2"/>
  <c r="J732" i="2"/>
  <c r="J631" i="2"/>
  <c r="BK424" i="2"/>
  <c r="J510" i="2"/>
  <c r="J155" i="2"/>
  <c r="BK542" i="2"/>
  <c r="BK906" i="2"/>
  <c r="J809" i="2"/>
  <c r="J609" i="2"/>
  <c r="J143" i="2"/>
  <c r="BK414" i="2"/>
  <c r="BK935" i="2"/>
  <c r="J868" i="2"/>
  <c r="BK805" i="2"/>
  <c r="BK553" i="2"/>
  <c r="J200" i="2"/>
  <c r="J842" i="2"/>
  <c r="J815" i="2"/>
  <c r="BK626" i="2"/>
  <c r="BK164" i="2"/>
  <c r="BK843" i="2"/>
  <c r="BK747" i="2"/>
  <c r="J388" i="2"/>
  <c r="BK137" i="2"/>
  <c r="BK479" i="2"/>
  <c r="BK758" i="2"/>
  <c r="J677" i="2"/>
  <c r="BK469" i="2"/>
  <c r="BK173" i="2"/>
  <c r="BK561" i="2"/>
  <c r="J164" i="2"/>
  <c r="BK573" i="2"/>
  <c r="J725" i="2"/>
  <c r="J414" i="2"/>
  <c r="J653" i="2"/>
  <c r="BK155" i="2"/>
  <c r="BK861" i="2"/>
  <c r="BK820" i="2"/>
  <c r="BK586" i="2"/>
  <c r="J280" i="2"/>
  <c r="BK381" i="2"/>
  <c r="BK927" i="2"/>
  <c r="J845" i="2"/>
  <c r="BK788" i="2"/>
  <c r="J505" i="2"/>
  <c r="BK143" i="2"/>
  <c r="J865" i="2"/>
  <c r="BK784" i="2"/>
  <c r="J600" i="2"/>
  <c r="J316" i="2"/>
  <c r="BK911" i="2"/>
  <c r="BK860" i="2"/>
  <c r="BK835" i="2"/>
  <c r="BK621" i="2"/>
  <c r="J333" i="2"/>
  <c r="J409" i="2"/>
  <c r="BK711" i="2"/>
  <c r="J484" i="2"/>
  <c r="J149" i="2"/>
  <c r="BK539" i="2"/>
  <c r="BK211" i="2"/>
  <c r="BK725" i="2"/>
  <c r="BK584" i="2"/>
  <c r="BK409" i="2"/>
  <c r="BK536" i="2"/>
  <c r="BK189" i="2"/>
  <c r="J621" i="2"/>
  <c r="J152" i="2"/>
  <c r="BK859" i="2"/>
  <c r="BK770" i="2"/>
  <c r="BK388" i="2"/>
  <c r="J696" i="2"/>
  <c r="AS94" i="1"/>
  <c r="BK873" i="2"/>
  <c r="J843" i="2"/>
  <c r="J527" i="2"/>
  <c r="J927" i="2"/>
  <c r="BK794" i="2"/>
  <c r="BK434" i="2"/>
  <c r="J924" i="2"/>
  <c r="J873" i="2"/>
  <c r="BK838" i="2"/>
  <c r="BK635" i="2"/>
  <c r="J342" i="2"/>
  <c r="J711" i="2"/>
  <c r="BK321" i="2"/>
  <c r="J626" i="2"/>
  <c r="J671" i="2"/>
  <c r="BK360" i="2"/>
  <c r="BK505" i="2"/>
  <c r="J195" i="2"/>
  <c r="BK656" i="2"/>
  <c r="BK533" i="2"/>
  <c r="BK399" i="2"/>
  <c r="J737" i="2"/>
  <c r="BK474" i="2"/>
  <c r="J469" i="2"/>
  <c r="BK868" i="2"/>
  <c r="J800" i="2"/>
  <c r="BK170" i="2"/>
  <c r="J542" i="2"/>
  <c r="J173" i="2"/>
  <c r="BK864" i="2"/>
  <c r="J836" i="2"/>
  <c r="BK741" i="2"/>
  <c r="BK280" i="2"/>
  <c r="J911" i="2"/>
  <c r="BK841" i="2"/>
  <c r="J770" i="2"/>
  <c r="J500" i="2"/>
  <c r="BK167" i="2"/>
  <c r="BK895" i="2"/>
  <c r="BK863" i="2"/>
  <c r="BK800" i="2"/>
  <c r="J539" i="2"/>
  <c r="BK335" i="2"/>
  <c r="J670" i="2"/>
  <c r="J328" i="2"/>
  <c r="BK333" i="2"/>
  <c r="BK691" i="2"/>
  <c r="J459" i="2"/>
  <c r="J158" i="2"/>
  <c r="J647" i="2"/>
  <c r="BK527" i="2"/>
  <c r="J261" i="2"/>
  <c r="BK732" i="2"/>
  <c r="J449" i="2"/>
  <c r="J758" i="2"/>
  <c r="BK355" i="2"/>
  <c r="BK844" i="2"/>
  <c r="BK700" i="2"/>
  <c r="J691" i="2"/>
  <c r="J176" i="2"/>
  <c r="J846" i="2"/>
  <c r="BK661" i="2"/>
  <c r="J371" i="2"/>
  <c r="J895" i="2"/>
  <c r="J820" i="2"/>
  <c r="J335" i="2"/>
  <c r="J933" i="2"/>
  <c r="J859" i="2"/>
  <c r="BK826" i="2"/>
  <c r="J615" i="2"/>
  <c r="BK350" i="2"/>
  <c r="J700" i="2"/>
  <c r="J242" i="2"/>
  <c r="BK510" i="2"/>
  <c r="J530" i="2"/>
  <c r="J211" i="2"/>
  <c r="BK500" i="2"/>
  <c r="J729" i="2"/>
  <c r="J604" i="2"/>
  <c r="J454" i="2"/>
  <c r="BK182" i="2"/>
  <c r="J584" i="2"/>
  <c r="J167" i="2"/>
  <c r="J592" i="2"/>
  <c r="BK464" i="2"/>
  <c r="J867" i="2"/>
  <c r="BK778" i="2"/>
  <c r="BK604" i="2"/>
  <c r="J355" i="2"/>
  <c r="J564" i="2"/>
  <c r="BK200" i="2"/>
  <c r="BK918" i="2"/>
  <c r="BK862" i="2"/>
  <c r="J832" i="2"/>
  <c r="J579" i="2"/>
  <c r="BK338" i="2"/>
  <c r="BK889" i="2"/>
  <c r="BK836" i="2"/>
  <c r="J682" i="2"/>
  <c r="J424" i="2"/>
  <c r="BK921" i="2"/>
  <c r="BK867" i="2"/>
  <c r="BK840" i="2"/>
  <c r="BK670" i="2"/>
  <c r="J434" i="2"/>
  <c r="BK224" i="2"/>
  <c r="BK696" i="2"/>
  <c r="BK331" i="2"/>
  <c r="BK631" i="2"/>
  <c r="J140" i="2"/>
  <c r="J464" i="2"/>
  <c r="BK720" i="2"/>
  <c r="J399" i="2"/>
  <c r="J687" i="2"/>
  <c r="BK459" i="2"/>
  <c r="J298" i="2"/>
  <c r="J515" i="2"/>
  <c r="BK311" i="2"/>
  <c r="BK638" i="2"/>
  <c r="BK298" i="2"/>
  <c r="J862" i="2"/>
  <c r="BK834" i="2"/>
  <c r="J638" i="2"/>
  <c r="BK158" i="2"/>
  <c r="BK429" i="2"/>
  <c r="BK149" i="2"/>
  <c r="J906" i="2"/>
  <c r="J863" i="2"/>
  <c r="J840" i="2"/>
  <c r="J778" i="2"/>
  <c r="BK530" i="2"/>
  <c r="J189" i="2"/>
  <c r="BK846" i="2"/>
  <c r="J788" i="2"/>
  <c r="BK515" i="2"/>
  <c r="J185" i="2"/>
  <c r="J921" i="2"/>
  <c r="J866" i="2"/>
  <c r="J839" i="2"/>
  <c r="J751" i="2"/>
  <c r="BK600" i="2"/>
  <c r="J364" i="2"/>
  <c r="J656" i="2"/>
  <c r="BK326" i="2"/>
  <c r="J179" i="2"/>
  <c r="J587" i="2"/>
  <c r="J137" i="2"/>
  <c r="BK668" i="2"/>
  <c r="BK371" i="2"/>
  <c r="BK592" i="2"/>
  <c r="J429" i="2"/>
  <c r="P133" i="2" l="1"/>
  <c r="T341" i="2"/>
  <c r="R370" i="2"/>
  <c r="T133" i="2"/>
  <c r="P341" i="2"/>
  <c r="P490" i="2"/>
  <c r="BK133" i="2"/>
  <c r="R341" i="2"/>
  <c r="R520" i="2"/>
  <c r="P370" i="2"/>
  <c r="BK560" i="2"/>
  <c r="J560" i="2" s="1"/>
  <c r="J107" i="2" s="1"/>
  <c r="BK814" i="2"/>
  <c r="J814" i="2"/>
  <c r="J110" i="2" s="1"/>
  <c r="BK188" i="2"/>
  <c r="J188" i="2"/>
  <c r="J99" i="2"/>
  <c r="BK490" i="2"/>
  <c r="J490" i="2"/>
  <c r="J103" i="2"/>
  <c r="BK652" i="2"/>
  <c r="J652" i="2" s="1"/>
  <c r="J108" i="2" s="1"/>
  <c r="T814" i="2"/>
  <c r="T370" i="2"/>
  <c r="T560" i="2"/>
  <c r="R814" i="2"/>
  <c r="T188" i="2"/>
  <c r="P520" i="2"/>
  <c r="P369" i="2" s="1"/>
  <c r="R652" i="2"/>
  <c r="R746" i="2"/>
  <c r="BK917" i="2"/>
  <c r="J917" i="2"/>
  <c r="J111" i="2" s="1"/>
  <c r="R133" i="2"/>
  <c r="BK341" i="2"/>
  <c r="J341" i="2"/>
  <c r="J100" i="2" s="1"/>
  <c r="T490" i="2"/>
  <c r="R560" i="2"/>
  <c r="R559" i="2"/>
  <c r="R558" i="2" s="1"/>
  <c r="P814" i="2"/>
  <c r="BK370" i="2"/>
  <c r="R490" i="2"/>
  <c r="P652" i="2"/>
  <c r="P559" i="2" s="1"/>
  <c r="P558" i="2" s="1"/>
  <c r="P746" i="2"/>
  <c r="T917" i="2"/>
  <c r="P188" i="2"/>
  <c r="BK520" i="2"/>
  <c r="J520" i="2" s="1"/>
  <c r="J104" i="2" s="1"/>
  <c r="P560" i="2"/>
  <c r="BK746" i="2"/>
  <c r="J746" i="2"/>
  <c r="J109" i="2"/>
  <c r="P917" i="2"/>
  <c r="R188" i="2"/>
  <c r="T520" i="2"/>
  <c r="T652" i="2"/>
  <c r="T746" i="2"/>
  <c r="R917" i="2"/>
  <c r="BE211" i="2"/>
  <c r="BE338" i="2"/>
  <c r="BE479" i="2"/>
  <c r="BE510" i="2"/>
  <c r="BE635" i="2"/>
  <c r="BE668" i="2"/>
  <c r="F89" i="2"/>
  <c r="J125" i="2"/>
  <c r="BE134" i="2"/>
  <c r="BE167" i="2"/>
  <c r="BE321" i="2"/>
  <c r="BE328" i="2"/>
  <c r="BE342" i="2"/>
  <c r="BE364" i="2"/>
  <c r="BE381" i="2"/>
  <c r="BE429" i="2"/>
  <c r="BE444" i="2"/>
  <c r="BE484" i="2"/>
  <c r="BE542" i="2"/>
  <c r="BE569" i="2"/>
  <c r="BE573" i="2"/>
  <c r="BE631" i="2"/>
  <c r="BE670" i="2"/>
  <c r="BE729" i="2"/>
  <c r="BE747" i="2"/>
  <c r="BE182" i="2"/>
  <c r="BE195" i="2"/>
  <c r="BE224" i="2"/>
  <c r="BE434" i="2"/>
  <c r="BE488" i="2"/>
  <c r="BE515" i="2"/>
  <c r="BE592" i="2"/>
  <c r="BE609" i="2"/>
  <c r="BE700" i="2"/>
  <c r="BE924" i="2"/>
  <c r="BE935" i="2"/>
  <c r="J123" i="2"/>
  <c r="BE143" i="2"/>
  <c r="BE298" i="2"/>
  <c r="BE326" i="2"/>
  <c r="BE360" i="2"/>
  <c r="BE371" i="2"/>
  <c r="BE388" i="2"/>
  <c r="BE409" i="2"/>
  <c r="BE439" i="2"/>
  <c r="BE474" i="2"/>
  <c r="BE527" i="2"/>
  <c r="BE539" i="2"/>
  <c r="BE553" i="2"/>
  <c r="BE561" i="2"/>
  <c r="J90" i="2"/>
  <c r="BE179" i="2"/>
  <c r="BE261" i="2"/>
  <c r="BE449" i="2"/>
  <c r="BE464" i="2"/>
  <c r="BE604" i="2"/>
  <c r="BE671" i="2"/>
  <c r="BE687" i="2"/>
  <c r="BE737" i="2"/>
  <c r="F126" i="2"/>
  <c r="BE158" i="2"/>
  <c r="BE173" i="2"/>
  <c r="BE469" i="2"/>
  <c r="BE495" i="2"/>
  <c r="BE661" i="2"/>
  <c r="BE741" i="2"/>
  <c r="BE774" i="2"/>
  <c r="BE778" i="2"/>
  <c r="BE784" i="2"/>
  <c r="BE794" i="2"/>
  <c r="BE809" i="2"/>
  <c r="BE815" i="2"/>
  <c r="BE832" i="2"/>
  <c r="BE846" i="2"/>
  <c r="BE863" i="2"/>
  <c r="BE864" i="2"/>
  <c r="BE865" i="2"/>
  <c r="BE881" i="2"/>
  <c r="BE918" i="2"/>
  <c r="BE921" i="2"/>
  <c r="BE137" i="2"/>
  <c r="BE149" i="2"/>
  <c r="BE189" i="2"/>
  <c r="BE280" i="2"/>
  <c r="BE355" i="2"/>
  <c r="BE564" i="2"/>
  <c r="BE653" i="2"/>
  <c r="BE691" i="2"/>
  <c r="BE751" i="2"/>
  <c r="BE788" i="2"/>
  <c r="BE800" i="2"/>
  <c r="BE805" i="2"/>
  <c r="BE834" i="2"/>
  <c r="BE838" i="2"/>
  <c r="BE839" i="2"/>
  <c r="BE842" i="2"/>
  <c r="BE843" i="2"/>
  <c r="BE844" i="2"/>
  <c r="BE861" i="2"/>
  <c r="BE867" i="2"/>
  <c r="BE930" i="2"/>
  <c r="BE933" i="2"/>
  <c r="BE146" i="2"/>
  <c r="BE152" i="2"/>
  <c r="BE155" i="2"/>
  <c r="BE206" i="2"/>
  <c r="BE242" i="2"/>
  <c r="BE316" i="2"/>
  <c r="BE424" i="2"/>
  <c r="BE491" i="2"/>
  <c r="BE536" i="2"/>
  <c r="BE584" i="2"/>
  <c r="BE638" i="2"/>
  <c r="BE696" i="2"/>
  <c r="BE725" i="2"/>
  <c r="BE732" i="2"/>
  <c r="BE770" i="2"/>
  <c r="BE820" i="2"/>
  <c r="BE826" i="2"/>
  <c r="BE847" i="2"/>
  <c r="BE859" i="2"/>
  <c r="BE889" i="2"/>
  <c r="BE906" i="2"/>
  <c r="BE911" i="2"/>
  <c r="BE927" i="2"/>
  <c r="BE161" i="2"/>
  <c r="BE333" i="2"/>
  <c r="BE459" i="2"/>
  <c r="BE505" i="2"/>
  <c r="BE530" i="2"/>
  <c r="BE621" i="2"/>
  <c r="BE682" i="2"/>
  <c r="BE164" i="2"/>
  <c r="BE200" i="2"/>
  <c r="BE311" i="2"/>
  <c r="BE335" i="2"/>
  <c r="BE399" i="2"/>
  <c r="BE414" i="2"/>
  <c r="BE533" i="2"/>
  <c r="BE587" i="2"/>
  <c r="BE615" i="2"/>
  <c r="BE647" i="2"/>
  <c r="BE720" i="2"/>
  <c r="BE765" i="2"/>
  <c r="BE835" i="2"/>
  <c r="BE836" i="2"/>
  <c r="BE837" i="2"/>
  <c r="BE840" i="2"/>
  <c r="BE841" i="2"/>
  <c r="BE845" i="2"/>
  <c r="BE860" i="2"/>
  <c r="BE862" i="2"/>
  <c r="BE866" i="2"/>
  <c r="BE868" i="2"/>
  <c r="BE873" i="2"/>
  <c r="BE895" i="2"/>
  <c r="BE900" i="2"/>
  <c r="BE170" i="2"/>
  <c r="BE176" i="2"/>
  <c r="BE331" i="2"/>
  <c r="BE500" i="2"/>
  <c r="BE548" i="2"/>
  <c r="BE579" i="2"/>
  <c r="BE600" i="2"/>
  <c r="BE626" i="2"/>
  <c r="BE643" i="2"/>
  <c r="BE656" i="2"/>
  <c r="BE677" i="2"/>
  <c r="BE140" i="2"/>
  <c r="BE185" i="2"/>
  <c r="BE350" i="2"/>
  <c r="BE419" i="2"/>
  <c r="BE454" i="2"/>
  <c r="BE521" i="2"/>
  <c r="BE586" i="2"/>
  <c r="BE705" i="2"/>
  <c r="BE711" i="2"/>
  <c r="BE716" i="2"/>
  <c r="BE758" i="2"/>
  <c r="F33" i="2"/>
  <c r="BB95" i="1" s="1"/>
  <c r="BB94" i="1" s="1"/>
  <c r="W31" i="1" s="1"/>
  <c r="F32" i="2"/>
  <c r="BA95" i="1"/>
  <c r="BA94" i="1" s="1"/>
  <c r="W30" i="1" s="1"/>
  <c r="J32" i="2"/>
  <c r="AW95" i="1" s="1"/>
  <c r="F34" i="2"/>
  <c r="BC95" i="1" s="1"/>
  <c r="BC94" i="1" s="1"/>
  <c r="W32" i="1" s="1"/>
  <c r="F35" i="2"/>
  <c r="BD95" i="1" s="1"/>
  <c r="BD94" i="1" s="1"/>
  <c r="W33" i="1" s="1"/>
  <c r="BK369" i="2" l="1"/>
  <c r="J369" i="2" s="1"/>
  <c r="J101" i="2" s="1"/>
  <c r="T369" i="2"/>
  <c r="T130" i="2" s="1"/>
  <c r="T129" i="2" s="1"/>
  <c r="T559" i="2"/>
  <c r="T558" i="2"/>
  <c r="R369" i="2"/>
  <c r="R130" i="2"/>
  <c r="R129" i="2" s="1"/>
  <c r="P130" i="2"/>
  <c r="P129" i="2" s="1"/>
  <c r="AU95" i="1" s="1"/>
  <c r="AU94" i="1" s="1"/>
  <c r="J133" i="2"/>
  <c r="J98" i="2" s="1"/>
  <c r="BK559" i="2"/>
  <c r="J559" i="2"/>
  <c r="J106" i="2" s="1"/>
  <c r="J370" i="2"/>
  <c r="J102" i="2" s="1"/>
  <c r="AX94" i="1"/>
  <c r="AY94" i="1"/>
  <c r="F31" i="2"/>
  <c r="AZ95" i="1" s="1"/>
  <c r="AZ94" i="1" s="1"/>
  <c r="AV94" i="1" s="1"/>
  <c r="AK29" i="1" s="1"/>
  <c r="AW94" i="1"/>
  <c r="AK30" i="1" s="1"/>
  <c r="J31" i="2"/>
  <c r="AV95" i="1" s="1"/>
  <c r="AT95" i="1" s="1"/>
  <c r="BK558" i="2" l="1"/>
  <c r="J558" i="2"/>
  <c r="J105" i="2"/>
  <c r="W29" i="1"/>
  <c r="AT94" i="1"/>
  <c r="BK130" i="2" l="1"/>
  <c r="BK129" i="2" s="1"/>
  <c r="J129" i="2" s="1"/>
  <c r="J94" i="2" s="1"/>
  <c r="J130" i="2" l="1"/>
  <c r="J95" i="2" s="1"/>
  <c r="J28" i="2"/>
  <c r="AG95" i="1" s="1"/>
  <c r="AG94" i="1" s="1"/>
  <c r="AK26" i="1" s="1"/>
  <c r="AK35" i="1" s="1"/>
  <c r="J37" i="2" l="1"/>
  <c r="AN94" i="1"/>
  <c r="AN95" i="1"/>
</calcChain>
</file>

<file path=xl/sharedStrings.xml><?xml version="1.0" encoding="utf-8"?>
<sst xmlns="http://schemas.openxmlformats.org/spreadsheetml/2006/main" count="8184" uniqueCount="1062">
  <si>
    <t>Export Komplet</t>
  </si>
  <si>
    <t/>
  </si>
  <si>
    <t>2.0</t>
  </si>
  <si>
    <t>False</t>
  </si>
  <si>
    <t>{ff1ee4c7-d789-4c4c-9cd1-140bb09ddade}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</si>
  <si>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</si>
  <si>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</si>
  <si>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</si>
  <si>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</si>
  <si>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</si>
  <si>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</si>
  <si>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</si>
  <si>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</si>
  <si>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</si>
  <si>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249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</si>
  <si>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</si>
  <si>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</si>
  <si>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KSO:</t>
  </si>
  <si>
    <t>CC-CZ:</t>
  </si>
  <si>
    <t>Místo:</t>
  </si>
  <si>
    <t xml:space="preserve"> </t>
  </si>
  <si>
    <t>Datum:</t>
  </si>
  <si>
    <t>7. 10. 2025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</si>
  <si>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</si>
  <si>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</si>
  <si>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</si>
  <si>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</si>
  <si>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</si>
  <si>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</si>
  <si>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</si>
  <si>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</si>
  <si>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</si>
  <si>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 xml:space="preserve">Poznámka ke stavebnímu rozpočtu:_x000D_
_x000D_
Souhrnné ocenění díla v tomto stavebním rozpočtu je provedeno na základě dostupné projektové dokumentace. Je zodpovědností dodavatele, aby se před odevzdáním nabídkové ceny důkladně seznámil s veškerými podklady a případné nejasnosti nebo nesrovnalosti bezodkladně konzultoval s objednatelem či projektantem._x000D_
_x000D_
Veškeré práce a materiály potřebné pro kompletní a dokonalé provedení díla musí být započteny v ceně jednotlivých položek rozpočtu, a to i v případě, že nejsou explicitně vypsány ve výkazu výměr. Dodavatel má za povinnost se obeznámit s aktuálním stavem stavby, okolí a specifiky realizace a příslušně tyto informace zahrnout do kalkulace ceny._x000D_
_x000D_
Všechny výrobky a zařízení uvedené v dokumentaci jsou považovány za referenční a slouží pro určení standardů. Tyto mohou být na základě odsouhlasení s investorem a projektantem nahrazeny za technicky a kvalitativně ekvivalentní produkty._x000D_
_x000D_
Výkaz výměr a specifikace materiálů jsou orientační a v teoretické výměře. Skutečné množství a spotřeba materiálu, včetně prořezu a ztrát, budou reflektovány v jednotkových cenách dodavatelem. Výkaz tedy nenahrazuje projektovou dokumentaci a neslouží pro objednání prvků a zařízení. Počty a rozměry je vždy nutné ověřit na stavbě._x000D_
_x000D_
Veškeré ceny musí odpovídat rozsahu práce a materiálů, jak jsou uvedeny v projektové dokumentaci, přičemž případné odchylky od této dokumentace jsou zaznamenány v rozpočtu a komunikovány s objednatelem._x000D_
_x000D_
Za účelem dosažení co nejpřesnějšího ocenění je použita Cenová soustava ÚRS. Všechny položky a technické podmínky neobsažené v tomto rozpočtu, ale uvedené v ÚRS, jsou dostupné na webových stránkách www.cs-urs.cz._x000D_
_x000D_
Je důležité, aby konečný výběr a specifikace viditelných prvků a zařízení byl schválen investorem a architektem před jejich objednáním, a v případě potřeby budou poskytnuty vzorky._x000D_
_x000D_
Dodavatel potvrzuje, že jeho nabídková cena zahrnuje všechny nutné práce, materiály a služby pro kompletní a funkční dodání díla v souladu s legislativními požadavky a očekáváním investora, a že se smluvní cena nebude po odevzdání nabídky zvyšovat na základě dodatečných požadavků nebo nesrovnalostí, které byly či měly být zhotovitelem identifikovány při přípravě nabídky._x000D_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</si>
  <si>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</si>
  <si>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</si>
  <si>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</si>
  <si>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</si>
  <si>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</si>
  <si>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</si>
  <si>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</si>
  <si>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</si>
  <si>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</si>
  <si>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</si>
  <si>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</si>
  <si>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</si>
  <si>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</si>
  <si>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</si>
  <si>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</si>
  <si>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</si>
  <si>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</si>
  <si>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</si>
  <si>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</si>
  <si>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</si>
  <si>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</si>
  <si>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</si>
  <si>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</si>
  <si>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</si>
  <si>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</si>
  <si>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</si>
  <si>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</si>
  <si>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</si>
  <si>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</si>
  <si>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</si>
  <si>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</si>
  <si>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</si>
  <si>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</si>
  <si>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</si>
  <si>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</si>
  <si>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</si>
  <si>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</si>
  <si>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</si>
  <si>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</si>
  <si>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</si>
  <si>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</si>
  <si>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</si>
  <si>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</si>
  <si>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</si>
  <si>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</si>
  <si>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</si>
  <si>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</si>
  <si>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</si>
  <si>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</si>
  <si>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 xml:space="preserve">Poznámka ke stavebnímu rozpočtu:  Souhrnné ocenění díla v tomto stavebním rozpočtu je provedeno na základě dostupné projektové dokumentace. Je zodpovědností dodavatele, aby se před odevzdáním nabídkové ceny důkladně seznámil s veškerými podklady a případné nejasnosti nebo nesrovnalosti bezodkladně konzultoval s objednatelem či projektantem.  Veškeré práce a materiály potřebné pro kompletní a dokonalé provedení díla musí být započteny v ceně jednotlivých položek rozpočtu, a to i v případě, že nejsou explicitně vypsány ve výkazu výměr. Dodavatel má za povinnost se obeznámit s aktuálním stavem stavby, okolí a specifiky realizace a příslušně tyto informace zahrnout do kalkulace ceny.  Všechny výrobky a zařízení uvedené v dokumentaci jsou považovány za referenční a slouží pro určení standardů. Tyto mohou být na základě odsouhlasení s investorem a projektantem nahrazeny za technicky a kvalitativně ekvivalentní produkty.  Výkaz výměr a specifikace materiálů jsou orientační a v teoretické výměře. Skutečné množství a spotřeba materiálu, včetně prořezu a ztrát, budou reflektovány v jednotkových cenách dodavatelem. Výkaz tedy nenahrazuje projektovou dokumentaci a neslouží pro objednání prvků a zařízení. Počty a rozměry je vždy nutné ověřit na stavbě.  Veškeré ceny musí odpovídat rozsahu práce a materiálů, jak jsou uvedeny v projektové dokumentaci, přičemž případné odchylky od této dokumentace jsou zaznamenány v rozpočtu a komunikovány s objednatelem.  Za účelem dosažení co nejpřesnějšího ocenění je použita Cenová soustava ÚRS. Všechny položky a technické podmínky neobsažené v tomto rozpočtu, ale uvedené v ÚRS, jsou dostupné na webových stránkách www.cs-urs.cz.  Je důležité, aby konečný výběr a specifikace viditelných prvků a zařízení byl schválen investorem a architektem před jejich objednáním, a v případě potřeby budou poskytnuty vzorky.  Dodavatel potvrzuje, že jeho nabídková cena zahrnuje všechny nutné práce, materiály a služby pro kompletní a funkční dodání díla v souladu s legislativními požadavky a očekáváním investora, a že se smluvní cena nebude po odevzdání nabídky zvyšovat na základě dodatečných požadavků nebo nesrovnalostí, které byly či měly být zhotovitelem identifikovány při přípravě nabídky.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</si>
  <si>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</si>
  <si>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</si>
  <si>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</si>
  <si>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</si>
  <si>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</si>
  <si>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</si>
  <si>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</si>
  <si>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8 - Vedení trubní dálková a přípojná</t>
  </si>
  <si>
    <t xml:space="preserve">    D4 - Mobiliář a vybavení</t>
  </si>
  <si>
    <t xml:space="preserve">    D5 - HTÚ – HRUBÉ TERÉNNÍ ÚPRAVY</t>
  </si>
  <si>
    <t xml:space="preserve">    D6 - ČTU – ČISTÉ TERÉNNÍ ÚPRAVY</t>
  </si>
  <si>
    <t xml:space="preserve">    D7 - Dlažby a povrchy</t>
  </si>
  <si>
    <t xml:space="preserve">      D7.1 - Povrchy</t>
  </si>
  <si>
    <t xml:space="preserve">      D7.2 - Odvodnění</t>
  </si>
  <si>
    <t xml:space="preserve">      D7.3 - Dopravní značení</t>
  </si>
  <si>
    <t xml:space="preserve">    D8 - Vegetační úpravy</t>
  </si>
  <si>
    <t xml:space="preserve">      A - Výsadba stromů</t>
  </si>
  <si>
    <t xml:space="preserve">        A.1 - Výsadba stromů do stromové mísy s podzemním prokořenitelným prostorem</t>
  </si>
  <si>
    <t xml:space="preserve">        A.2 - Výsadba vzrostlého listnatého stromu</t>
  </si>
  <si>
    <t xml:space="preserve">      C - Založení travo-bylinných porostů</t>
  </si>
  <si>
    <t xml:space="preserve">      H - Výsadba cibulovin v trvalkových záhonech a výsadba trvalek a okrasných travin</t>
  </si>
  <si>
    <t xml:space="preserve">    D10 -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</si>
  <si>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</si>
  <si>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</si>
  <si>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</si>
  <si>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</si>
  <si>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</si>
  <si>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</si>
  <si>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</si>
  <si>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</si>
  <si>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</si>
  <si>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</si>
  <si>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</si>
  <si>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</si>
  <si>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</si>
  <si>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</si>
  <si>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</si>
  <si>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</si>
  <si>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</si>
  <si>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8</t>
  </si>
  <si>
    <t>Vedení trubní dálková a přípojná</t>
  </si>
  <si>
    <t>D4</t>
  </si>
  <si>
    <t>Mobiliář a vybavení</t>
  </si>
  <si>
    <t>K</t>
  </si>
  <si>
    <t>936000000R.01</t>
  </si>
  <si>
    <t>Kompletní dodávka a montáž městské lavičky s opěrkou a područkami z řady Preva Urbana, vč. betonových nebo ocelových patek, kotevního systému, povrchové úpravy a finálního usazení dle projektové dokumentace</t>
  </si>
  <si>
    <t>kus</t>
  </si>
  <si>
    <t>4</t>
  </si>
  <si>
    <t>1381024762</t>
  </si>
  <si>
    <t>VV</t>
  </si>
  <si>
    <t>Součet</t>
  </si>
  <si>
    <t>936000000R.02</t>
  </si>
  <si>
    <t>Kompletní dodávka a montáž lavičky kolem stromu typ Lago LAG310, zahrnující přípravu podkladu, kotvení, ocelovou konstrukci, sedací části z dřevěných lamel a povrchové ošetření</t>
  </si>
  <si>
    <t>1601149331</t>
  </si>
  <si>
    <t>3</t>
  </si>
  <si>
    <t>936000000R.03</t>
  </si>
  <si>
    <t>Kompletní dodávka a montáž stojanu na kola typ Ocus OCS110, včetně betonového lože, kotevních prvků a povrchové úpravy dle výrobce</t>
  </si>
  <si>
    <t>2142884013</t>
  </si>
  <si>
    <t>936000000R.04</t>
  </si>
  <si>
    <t>Kompletní dodávka a montáž odpadkového koše se stříškou, včetně upevnění do zpevněné plochy, vyrovnání, upevnění a dodávky vnitřní vložky</t>
  </si>
  <si>
    <t>1505652780</t>
  </si>
  <si>
    <t>5</t>
  </si>
  <si>
    <t>936000000R.05</t>
  </si>
  <si>
    <t>Kompletní dodávka a montáž venkovního popelníku typ Valet VT120, včetně kotvení k zemi a povrchové úpravy dle specifikace výrobce</t>
  </si>
  <si>
    <t>62198149</t>
  </si>
  <si>
    <t>6</t>
  </si>
  <si>
    <t>936000000R.06</t>
  </si>
  <si>
    <t>Zřízení dřevěného pískoviště včetně dodávky a navezení certifikovaného písku, zajištění odvodnění a ohraničení rámem z impregnovaného dřeva</t>
  </si>
  <si>
    <t>1192845329</t>
  </si>
  <si>
    <t>7</t>
  </si>
  <si>
    <t>936000000R.07</t>
  </si>
  <si>
    <t>Výroba, dodávka a montáž atypické lavice dle architektonického návrhu, včetně povrchové úpravy, kotvení a osazení do finálních ploch</t>
  </si>
  <si>
    <t>-1829231241</t>
  </si>
  <si>
    <t>936000000R.08</t>
  </si>
  <si>
    <t>Kompletní dodávka a montáž dřevěného přístřešku na 2 nádoby 240 l, včetně ocelové konstrukce, dřevěného obkladu, střešní krytiny a ukotvení</t>
  </si>
  <si>
    <t>-1119105854</t>
  </si>
  <si>
    <t>9</t>
  </si>
  <si>
    <t>936000000R.11</t>
  </si>
  <si>
    <t>Kompletní dodávka a montáž přístřešku pro 3 kontejnery 1100 l, zahrnující ocelovou konstrukci, dřevěné obložení, střešní krytinu, kotvení a povrchovou úpravu</t>
  </si>
  <si>
    <t>-2047537052</t>
  </si>
  <si>
    <t>10</t>
  </si>
  <si>
    <t>936000000R.12</t>
  </si>
  <si>
    <t>Dodávka a montáž litinové stromové mříže kruhové ROC 125 cm, včetně betonového lože a ukotvení do okolní dlažby</t>
  </si>
  <si>
    <t>338179185</t>
  </si>
  <si>
    <t>11</t>
  </si>
  <si>
    <t>936000000R.13</t>
  </si>
  <si>
    <t>Dodávka a montáž dřevěného oplůtku z kulatin a provazového lana, včetně usazení kůlů do země, napnutí lana a povrchového ošetření</t>
  </si>
  <si>
    <t>m</t>
  </si>
  <si>
    <t>2119499118</t>
  </si>
  <si>
    <t>936000000R.14</t>
  </si>
  <si>
    <t>Kompletní dodávka a montáž oplocení výšky 1,7 m, včetně sloupků, pletiva/panelů, napínacího drátu, betonového základu a povrchové úpravy</t>
  </si>
  <si>
    <t>-894441672</t>
  </si>
  <si>
    <t>26,7</t>
  </si>
  <si>
    <t>13</t>
  </si>
  <si>
    <t>936000000R.20</t>
  </si>
  <si>
    <t>Kompletní dodávka a montáž ocelové vjezdové brány s integrovanou brankou, včetně pantů, zámku, dorazů a povrchové úpravy, osazení do oplocení</t>
  </si>
  <si>
    <t>1253963739</t>
  </si>
  <si>
    <t>14</t>
  </si>
  <si>
    <t>936000000R.15</t>
  </si>
  <si>
    <t>Kompletní dodávka a montáž oplocení výšky 1,2 m, včetně sloupků, výplně, kotevních prvků a povrchové úpravy.</t>
  </si>
  <si>
    <t>-455451330</t>
  </si>
  <si>
    <t>3,8</t>
  </si>
  <si>
    <t>15</t>
  </si>
  <si>
    <t>936000000R.21</t>
  </si>
  <si>
    <t>Kompletní dodávka a montáž samostatné branky, včetně sloupků, závěsů, zámku, dorazů a povrchové úpravy1</t>
  </si>
  <si>
    <t>-156374124</t>
  </si>
  <si>
    <t>16</t>
  </si>
  <si>
    <t>936000000R.16</t>
  </si>
  <si>
    <t>Kompletní dodávka a montáž dřevěné terasy vč. nosné podkladové konstrukce, roštu, vrchních prken z terasového dřeva, kotevních prvků a povrchového ošetření</t>
  </si>
  <si>
    <t>m2</t>
  </si>
  <si>
    <t>303586986</t>
  </si>
  <si>
    <t>18</t>
  </si>
  <si>
    <t>17</t>
  </si>
  <si>
    <t>936000000R.17</t>
  </si>
  <si>
    <t>Dodávka a montáž vstupních drážkovaných PVC rohoží 1x2m včetně hliníkového rámu, zapuštění do okolní dlažby a dokončovacích prací</t>
  </si>
  <si>
    <t>-42714246</t>
  </si>
  <si>
    <t>936000000R.18</t>
  </si>
  <si>
    <t>Dodávka a montáž vstupních drážkovaných PVC rohoží 1x1,5m včetně hliníkového rámu, zapuštění do okolní dlažby a dokončovacích prací</t>
  </si>
  <si>
    <t>1558473330</t>
  </si>
  <si>
    <t>D5</t>
  </si>
  <si>
    <t>HTÚ – HRUBÉ TERÉNNÍ ÚPRAVY</t>
  </si>
  <si>
    <t>19</t>
  </si>
  <si>
    <t>111301111</t>
  </si>
  <si>
    <t>Sejmutí drnu tl do 100 mm s přemístěním do 50 m nebo naložením na dopravní prostředek</t>
  </si>
  <si>
    <t>-1890202612</t>
  </si>
  <si>
    <t>Online PSC</t>
  </si>
  <si>
    <t>https://podminky.urs.cz/item/CS_URS_2025_02/111301111</t>
  </si>
  <si>
    <t xml:space="preserve">Před realizací HTÚ dojde ke strhnutí travního drnu o mocnosti 10 cm v celé ploše trávníku v rámci </t>
  </si>
  <si>
    <t>řešeného území - travní drn bude odvezen na skládku a uložen.</t>
  </si>
  <si>
    <t>165,9</t>
  </si>
  <si>
    <t>20</t>
  </si>
  <si>
    <t>121151105</t>
  </si>
  <si>
    <t>Sejmutí ornice plochy do 100 m2 tl vrstvy přes 250 do 300 mm strojně</t>
  </si>
  <si>
    <t>-215108368</t>
  </si>
  <si>
    <t>https://podminky.urs.cz/item/CS_URS_2025_02/121151105</t>
  </si>
  <si>
    <t xml:space="preserve">30 cm pod finální výšku terénu v místě trvalkovo-travinových záhonů </t>
  </si>
  <si>
    <t>19,5</t>
  </si>
  <si>
    <t>183403114</t>
  </si>
  <si>
    <t>Obdělání půdy kultivátorováním v rovině a svahu do 1:5</t>
  </si>
  <si>
    <t>-2095925870</t>
  </si>
  <si>
    <t>https://podminky.urs.cz/item/CS_URS_2025_02/183403114</t>
  </si>
  <si>
    <t xml:space="preserve">V rámci HTÚ musí dojít k napravení zhutnění zeminy vlivem pohybu stavební mechanizace. </t>
  </si>
  <si>
    <t xml:space="preserve">Rostlý terén musí být tedy nakypřen/zdrsněn vhodnou formou tak, aby došlo k propojení podloží a dosypávané vrstvy. </t>
  </si>
  <si>
    <t>22</t>
  </si>
  <si>
    <t>131151100</t>
  </si>
  <si>
    <t>Hloubení jam nezapažených v hornině třídy těžitelnosti I skupiny 1 a 2 objem do 20 m3 strojně</t>
  </si>
  <si>
    <t>m3</t>
  </si>
  <si>
    <t>-832231172</t>
  </si>
  <si>
    <t>https://podminky.urs.cz/item/CS_URS_2025_02/131151100</t>
  </si>
  <si>
    <t>hloubení jámy pro strukturální substrát</t>
  </si>
  <si>
    <t>8,4</t>
  </si>
  <si>
    <t>23</t>
  </si>
  <si>
    <t>122151103</t>
  </si>
  <si>
    <t>Odkopávky a prokopávky nezapažené v hornině třídy těžitelnosti I skupiny 1 a 2 objem do 100 m3 strojně</t>
  </si>
  <si>
    <t>-919743258</t>
  </si>
  <si>
    <t>https://podminky.urs.cz/item/CS_URS_2023_02/122151103</t>
  </si>
  <si>
    <t>betonová dlažba tl. 60 mm, rozměr 350-160/150, barva lasturová, ref. Godelmann - DECA stone - lasturové vápno nativo, 35-16/15/6 kombiforma malá AM</t>
  </si>
  <si>
    <t>135*(0,25-0,1)</t>
  </si>
  <si>
    <t>betonová distanční dlažba tl. 80 mm, rozměr 300x200, barva lasturová, ref. Godelmann - DECA zatravňovací - lasturové vápno nativo, 30/20/8 zatrav.</t>
  </si>
  <si>
    <t>27,87*(0,27-0,1)</t>
  </si>
  <si>
    <t>44,65*(0,44-0,2)</t>
  </si>
  <si>
    <t>betonová dlažba tl. 100 mm, rozměr 200x200, vodopropustná, barva lasturová, ref. Godelmann – DRAIN aBG - lasturové vápno nativo, 20/20/10 cm</t>
  </si>
  <si>
    <t>166,47*(0,44-0,2)</t>
  </si>
  <si>
    <t>99,9*(0,44-0,2)</t>
  </si>
  <si>
    <t>betonová dlažba tl. 60 mm, rozměr 200x100, barva šedá</t>
  </si>
  <si>
    <t>25*(0,25-0,1)</t>
  </si>
  <si>
    <t>24</t>
  </si>
  <si>
    <t>162751117</t>
  </si>
  <si>
    <t>Vodorovné přemístění přes 9 000 do 10000 m výkopku/sypaniny z horniny třídy těžitelnosti I skupiny 1 až 3</t>
  </si>
  <si>
    <t>-1838505514</t>
  </si>
  <si>
    <t>https://podminky.urs.cz/item/CS_URS_2023_02/162751117</t>
  </si>
  <si>
    <t>165,9*0,1</t>
  </si>
  <si>
    <t>25</t>
  </si>
  <si>
    <t>162751119</t>
  </si>
  <si>
    <t>Příplatek k vodorovnému přemístění výkopku/sypaniny z horniny třídy těžitelnosti I skupiny 1 až 3 ZKD 1000 m přes 10000 m</t>
  </si>
  <si>
    <t>-48154208</t>
  </si>
  <si>
    <t>https://podminky.urs.cz/item/CS_URS_2023_02/162751119</t>
  </si>
  <si>
    <t>128,373*5 'Přepočtené koeficientem množství</t>
  </si>
  <si>
    <t>26</t>
  </si>
  <si>
    <t>171201231</t>
  </si>
  <si>
    <t>Poplatek za uložení zeminy a kamení na recyklační skládce (skládkovné) kód odpadu 17 05 04</t>
  </si>
  <si>
    <t>t</t>
  </si>
  <si>
    <t>-726670360</t>
  </si>
  <si>
    <t>https://podminky.urs.cz/item/CS_URS_2025_02/171201231</t>
  </si>
  <si>
    <t>128,373*1,8 'Přepočtené koeficientem množství</t>
  </si>
  <si>
    <t>27</t>
  </si>
  <si>
    <t>171251201</t>
  </si>
  <si>
    <t>Uložení sypaniny na skládky nebo meziskládky</t>
  </si>
  <si>
    <t>1618525908</t>
  </si>
  <si>
    <t>https://podminky.urs.cz/item/CS_URS_2023_02/171251201</t>
  </si>
  <si>
    <t>28</t>
  </si>
  <si>
    <t>181912112</t>
  </si>
  <si>
    <t>Úprava pláně v hornině třídy těžitelnosti I skupiny 3 se zhutněním ručně</t>
  </si>
  <si>
    <t>-103247536</t>
  </si>
  <si>
    <t>https://podminky.urs.cz/item/CS_URS_2023_02/181912112</t>
  </si>
  <si>
    <t>135</t>
  </si>
  <si>
    <t>27,87</t>
  </si>
  <si>
    <t>44,65</t>
  </si>
  <si>
    <t>166,47</t>
  </si>
  <si>
    <t>99,9</t>
  </si>
  <si>
    <t>29</t>
  </si>
  <si>
    <t>113107162</t>
  </si>
  <si>
    <t>Odstranění podkladu z kameniva drceného tl přes 100 do 200 mm strojně pl přes 50 do 200 m2</t>
  </si>
  <si>
    <t>50502026</t>
  </si>
  <si>
    <t>https://podminky.urs.cz/item/CS_URS_2025_02/113107162</t>
  </si>
  <si>
    <t>demolice asfaltové plochy a skládkování</t>
  </si>
  <si>
    <t>67</t>
  </si>
  <si>
    <t>30</t>
  </si>
  <si>
    <t>113107222</t>
  </si>
  <si>
    <t>Odstranění podkladu z kameniva drceného tl přes 100 do 200 mm strojně pl přes 200 m2</t>
  </si>
  <si>
    <t>-1813785568</t>
  </si>
  <si>
    <t>https://podminky.urs.cz/item/CS_URS_2025_02/113107222</t>
  </si>
  <si>
    <t>demolice štěrkové plochy a skládkování</t>
  </si>
  <si>
    <t>260</t>
  </si>
  <si>
    <t>31</t>
  </si>
  <si>
    <t>113154523</t>
  </si>
  <si>
    <t>Frézování živičného krytu tl 50 mm pruh š přes 0,5 m pl do 500 m2</t>
  </si>
  <si>
    <t>833838192</t>
  </si>
  <si>
    <t>https://podminky.urs.cz/item/CS_URS_2025_02/113154523</t>
  </si>
  <si>
    <t>32</t>
  </si>
  <si>
    <t>997221551</t>
  </si>
  <si>
    <t>Vodorovná doprava suti ze sypkých materiálů do 1 km</t>
  </si>
  <si>
    <t>-490470086</t>
  </si>
  <si>
    <t>https://podminky.urs.cz/item/CS_URS_2025_02/997221551</t>
  </si>
  <si>
    <t>33</t>
  </si>
  <si>
    <t>997221559</t>
  </si>
  <si>
    <t>Příplatek ZKD 1 km u vodorovné dopravy suti ze sypkých materiálů</t>
  </si>
  <si>
    <t>382110720</t>
  </si>
  <si>
    <t>https://podminky.urs.cz/item/CS_URS_2025_02/997221559</t>
  </si>
  <si>
    <t>102,535*14 'Přepočtené koeficientem množství</t>
  </si>
  <si>
    <t>34</t>
  </si>
  <si>
    <t>997221873</t>
  </si>
  <si>
    <t>Poplatek za uložení na recyklační skládce (skládkovné) stavebního odpadu zeminy a kamení zatříděného do Katalogu odpadů pod kódem 17 05 04</t>
  </si>
  <si>
    <t>86906300</t>
  </si>
  <si>
    <t>https://podminky.urs.cz/item/CS_URS_2025_02/997221873</t>
  </si>
  <si>
    <t>35</t>
  </si>
  <si>
    <t>997221875</t>
  </si>
  <si>
    <t>Poplatek za uložení na recyklační skládce (skládkovné) stavebního odpadu asfaltového bez obsahu dehtu zatříděného do Katalogu odpadů pod kódem 17 03 02</t>
  </si>
  <si>
    <t>-571175027</t>
  </si>
  <si>
    <t>https://podminky.urs.cz/item/CS_URS_2025_02/997221875</t>
  </si>
  <si>
    <t>36</t>
  </si>
  <si>
    <t>228320363R.01</t>
  </si>
  <si>
    <t>Demontáž a přesun stávající informační tabule</t>
  </si>
  <si>
    <t>64</t>
  </si>
  <si>
    <t>671006755</t>
  </si>
  <si>
    <t>37</t>
  </si>
  <si>
    <t>228320363R.02</t>
  </si>
  <si>
    <t>Demontáž a přesun stávajícího Z-boxu</t>
  </si>
  <si>
    <t>-42438946</t>
  </si>
  <si>
    <t>D6</t>
  </si>
  <si>
    <t>ČTU – ČISTÉ TERÉNNÍ ÚPRAVY</t>
  </si>
  <si>
    <t>38</t>
  </si>
  <si>
    <t>181114711R.01</t>
  </si>
  <si>
    <t>Vyčištění ploch od stavebních zbytků, kamenů a nevhodných materiálů vč. likvidace</t>
  </si>
  <si>
    <t>650512820</t>
  </si>
  <si>
    <t>https://podminky.urs.cz/item/CS_URS_2025_02/181114711R.01</t>
  </si>
  <si>
    <t xml:space="preserve">Plochy je nutno před zpracováním půdy vyčistit od všech nežádoucích materiálů, zejména od </t>
  </si>
  <si>
    <t xml:space="preserve">stavebních zbytků, obalů a těžko rozložitelných rostlinných částí. </t>
  </si>
  <si>
    <t xml:space="preserve">Půdu znečištěnou tuky, oleji, barvami a dalšími látkami ohrožujícími rostliny je nutno vyměnit. </t>
  </si>
  <si>
    <t>Je třeba prověřit, že půda není znečištěna i do hlubších vrstev.</t>
  </si>
  <si>
    <t>39</t>
  </si>
  <si>
    <t>181151311</t>
  </si>
  <si>
    <t>Plošná úprava terénu přes 500 m2 zemina skupiny 1 až 4 nerovnosti přes 50 do 100 mm v rovinně a svahu do 1:5</t>
  </si>
  <si>
    <t>352289142</t>
  </si>
  <si>
    <t>https://podminky.urs.cz/item/CS_URS_2025_02/181151311</t>
  </si>
  <si>
    <t>Terén bude následně urovnán</t>
  </si>
  <si>
    <t>40</t>
  </si>
  <si>
    <t>183403153</t>
  </si>
  <si>
    <t>Obdělání půdy hrabáním v rovině nebo na svahu do 1:5</t>
  </si>
  <si>
    <t>-1823600408</t>
  </si>
  <si>
    <t xml:space="preserve">Povrch bude urovnán hrabáním, u zpevněných ploch bude vyspádován směrem od obrubníků tak, aby </t>
  </si>
  <si>
    <t>se nesplavoval. V bezplevelném stavu bude připraven pro rozprostření bezplevelných pěstebních substrátů .</t>
  </si>
  <si>
    <t>41</t>
  </si>
  <si>
    <t>1848000000R.01</t>
  </si>
  <si>
    <t>Kontrola a převzetí ploch před výsadbou (AD krajinářských úprav)</t>
  </si>
  <si>
    <t>kpl</t>
  </si>
  <si>
    <t>-204458739</t>
  </si>
  <si>
    <t xml:space="preserve">Zdroj a kvalita použité ornice a katrované zeminy bude před realizací ověřena agrochemickým rozborem a bude následně odsouhlasena AD. </t>
  </si>
  <si>
    <t>42</t>
  </si>
  <si>
    <t>184813511</t>
  </si>
  <si>
    <t>Chemické odplevelení před založením kultury postřikem na široko v rovině a svahu do 1:5 ručně</t>
  </si>
  <si>
    <t>312937092</t>
  </si>
  <si>
    <t>https://podminky.urs.cz/item/CS_URS_2025_02/184813511</t>
  </si>
  <si>
    <t xml:space="preserve">Před rozprostřením vegetační vrstvy půdy je nutno podklad po celé ploše odplevelit (ref. Roundup), následně rozrušit. </t>
  </si>
  <si>
    <t>D7</t>
  </si>
  <si>
    <t>Dlažby a povrchy</t>
  </si>
  <si>
    <t>D7.1</t>
  </si>
  <si>
    <t>Povrchy</t>
  </si>
  <si>
    <t>43</t>
  </si>
  <si>
    <t>564851011</t>
  </si>
  <si>
    <t>Podklad ze štěrkodrtě ŠD plochy do 100 m2 tl 150 mm</t>
  </si>
  <si>
    <t>1487023055</t>
  </si>
  <si>
    <t>https://podminky.urs.cz/item/CS_URS_2025_02/564851011</t>
  </si>
  <si>
    <t xml:space="preserve"> - ŠD 0/32 tl. 150mm</t>
  </si>
  <si>
    <t>D2-D-1-CH-PIII</t>
  </si>
  <si>
    <t>CHODNÍK - BETONOVÁ DLAŽBA TL. 60MM, ROZMĚR 200x100, BARVA ŠEDÁ</t>
  </si>
  <si>
    <t>POCHOZÍ PLOCHA - BETONOVÁ DLAŽBA TL. 60MM, ROZMĚR 350-160/150, BARVA LASTUROVÁ</t>
  </si>
  <si>
    <t>27,86</t>
  </si>
  <si>
    <t>44</t>
  </si>
  <si>
    <t>564851111</t>
  </si>
  <si>
    <t>Podklad ze štěrkodrtě ŠD plochy přes 100 m2 tl 150 mm</t>
  </si>
  <si>
    <t>254731061</t>
  </si>
  <si>
    <t>https://podminky.urs.cz/item/CS_URS_2025_02/564851111</t>
  </si>
  <si>
    <t>45</t>
  </si>
  <si>
    <t>564861111</t>
  </si>
  <si>
    <t>Podklad ze štěrkodrtě ŠD plochy přes 100 m2 tl 200 mm</t>
  </si>
  <si>
    <t>480514102</t>
  </si>
  <si>
    <t>https://podminky.urs.cz/item/CS_URS_2025_02/564861111</t>
  </si>
  <si>
    <t xml:space="preserve"> - ŠD 0/63 tl. 200mm</t>
  </si>
  <si>
    <t>SKLADBA - D2-D-1-VI-PIII</t>
  </si>
  <si>
    <t>VOZOVKA - BETONOVÁ DLAŽBA TL. 100MM, ROZMĚR 200x200, VODOPROPUSTNÁ, BARVA LAZUROVÁ</t>
  </si>
  <si>
    <t>166,5</t>
  </si>
  <si>
    <t>PARKOVACÍ A ODSTAVNÉ STÁNÍ - BETONOVÁ DISTANČNÍ DLAŽBA TL. 100MM, ROZMĚR 300x200, BARVA LAZUROVÁ</t>
  </si>
  <si>
    <t>6,12+28,32+10,21</t>
  </si>
  <si>
    <t>SAMOSTATNÝ SJEZD (MANIMULAČNÍ PLOCHA), ÚČELOVÁ KOMUNIKACE - BETONOVÁ DLAŽBA TL. 100MM, ROZMĚR 200x200, VODOPROUPSTNÁ, BARVA LAZUROVÁ</t>
  </si>
  <si>
    <t>97,5</t>
  </si>
  <si>
    <t>46</t>
  </si>
  <si>
    <t>567122111R.01</t>
  </si>
  <si>
    <t>Podklad ze směsi stmelené cementem SC C 8/10 (KSC I) tl 100 mm</t>
  </si>
  <si>
    <t>-1358521107</t>
  </si>
  <si>
    <t xml:space="preserve"> - Směs stmelená cementem SC C8/10 tl. 100mm</t>
  </si>
  <si>
    <t>47</t>
  </si>
  <si>
    <t>596211110</t>
  </si>
  <si>
    <t>Kladení zámkové dlažby komunikací pro pěší ručně tl 60 mm skupiny A pl do 50 m2</t>
  </si>
  <si>
    <t>1950729660</t>
  </si>
  <si>
    <t>https://podminky.urs.cz/item/CS_URS_2025_02/596211110</t>
  </si>
  <si>
    <t>48</t>
  </si>
  <si>
    <t>M</t>
  </si>
  <si>
    <t>59245015R.02</t>
  </si>
  <si>
    <t>2114440730</t>
  </si>
  <si>
    <t>25*1,03 'Přepočtené koeficientem množství</t>
  </si>
  <si>
    <t>49</t>
  </si>
  <si>
    <t>596211112</t>
  </si>
  <si>
    <t>Kladení zámkové dlažby komunikací pro pěší ručně tl 60 mm skupiny A pl přes 100 do 300 m2</t>
  </si>
  <si>
    <t>-1021168885</t>
  </si>
  <si>
    <t>https://podminky.urs.cz/item/CS_URS_2025_02/596211112</t>
  </si>
  <si>
    <t>50</t>
  </si>
  <si>
    <t>59245015R.01</t>
  </si>
  <si>
    <t>-1717797642</t>
  </si>
  <si>
    <t>135*1,02 'Přepočtené koeficientem množství</t>
  </si>
  <si>
    <t>51</t>
  </si>
  <si>
    <t>596211210</t>
  </si>
  <si>
    <t>Kladení zámkové dlažby komunikací pro pěší ručně tl 80 mm skupiny A pl do 50 m2</t>
  </si>
  <si>
    <t>1494113299</t>
  </si>
  <si>
    <t>https://podminky.urs.cz/item/CS_URS_2025_02/596211210</t>
  </si>
  <si>
    <t>varovný pás betonová dlažba tl. 80 mm s výstupky nepravidelného tvaru dle tn tzús 12.03.04, barva bílá</t>
  </si>
  <si>
    <t>6,5</t>
  </si>
  <si>
    <t>52</t>
  </si>
  <si>
    <t>59245226</t>
  </si>
  <si>
    <t>dlažba pro nevidomé betonová 200x100mm tl 80mm barevná</t>
  </si>
  <si>
    <t>-594769832</t>
  </si>
  <si>
    <t>6,5*1,03 'Přepočtené koeficientem množství</t>
  </si>
  <si>
    <t>53</t>
  </si>
  <si>
    <t>596212211</t>
  </si>
  <si>
    <t>Kladení zámkové dlažby pozemních komunikací ručně tl 80 mm skupiny A pl přes 50 do 100 m2</t>
  </si>
  <si>
    <t>-1721161538</t>
  </si>
  <si>
    <t>https://podminky.urs.cz/item/CS_URS_2025_02/596212211</t>
  </si>
  <si>
    <t>72,5</t>
  </si>
  <si>
    <t>54</t>
  </si>
  <si>
    <t>59245013R.01</t>
  </si>
  <si>
    <t>betonová distanční dlažba tl. 80 mm, rozměr 300x200, barva lasturová, ref. Godelmann - DECA zatravňovací - lasturové vápno nativo, 30/20/8 zatravňovací díl 30 mm</t>
  </si>
  <si>
    <t>-2107277820</t>
  </si>
  <si>
    <t>72,5*1,03 'Přepočtené koeficientem množství</t>
  </si>
  <si>
    <t>55</t>
  </si>
  <si>
    <t>596212312</t>
  </si>
  <si>
    <t>Kladení zámkové dlažby pozemních komunikací ručně tl do 100 mm skupiny A pl do 300 m2</t>
  </si>
  <si>
    <t>-1374413364</t>
  </si>
  <si>
    <t>https://podminky.urs.cz/item/CS_URS_2025_02/596212312</t>
  </si>
  <si>
    <t>264</t>
  </si>
  <si>
    <t>56</t>
  </si>
  <si>
    <t>59245030R.01</t>
  </si>
  <si>
    <t>-185291948</t>
  </si>
  <si>
    <t>264*1,02 'Přepočtené koeficientem množství</t>
  </si>
  <si>
    <t>57</t>
  </si>
  <si>
    <t>916131113</t>
  </si>
  <si>
    <t>Osazení silničního obrubníku betonového ležatého s boční opěrou do lože z betonu prostého</t>
  </si>
  <si>
    <t>-1251047751</t>
  </si>
  <si>
    <t>https://podminky.urs.cz/item/CS_URS_2025_02/916131113</t>
  </si>
  <si>
    <t>betonový obrubník tl. 150 mm</t>
  </si>
  <si>
    <t>159,8</t>
  </si>
  <si>
    <t>58</t>
  </si>
  <si>
    <t>59217031</t>
  </si>
  <si>
    <t>obrubník silniční betonový 1000x150x250mm</t>
  </si>
  <si>
    <t>-1249954029</t>
  </si>
  <si>
    <t>159,8*1,02 'Přepočtené koeficientem množství</t>
  </si>
  <si>
    <t>59</t>
  </si>
  <si>
    <t>916231113</t>
  </si>
  <si>
    <t>Osazení chodníkového obrubníku betonového ležatého s boční opěrou do lože z betonu prostého</t>
  </si>
  <si>
    <t>274108443</t>
  </si>
  <si>
    <t>https://podminky.urs.cz/item/CS_URS_2025_02/916231113</t>
  </si>
  <si>
    <t>betonový obrubník tl 80 mm</t>
  </si>
  <si>
    <t>65,3</t>
  </si>
  <si>
    <t>60</t>
  </si>
  <si>
    <t>59217018</t>
  </si>
  <si>
    <t>obrubník betonový chodníkový 1000x80x200mm</t>
  </si>
  <si>
    <t>532423489</t>
  </si>
  <si>
    <t>65,3*1,02 'Přepočtené koeficientem množství</t>
  </si>
  <si>
    <t>61</t>
  </si>
  <si>
    <t>916431112R.01</t>
  </si>
  <si>
    <t>Osazení a dodávka obrubníku z ocelové pásoviny vč. kotvících trnů a veškerých detailů</t>
  </si>
  <si>
    <t>1888746030</t>
  </si>
  <si>
    <t>https://podminky.urs.cz/item/CS_URS_2025_02/916431112R.01</t>
  </si>
  <si>
    <t>ocelová pásovina - oddělení trvalkových záhonů.</t>
  </si>
  <si>
    <t>62</t>
  </si>
  <si>
    <t>895000000R.01</t>
  </si>
  <si>
    <t>Schody betonové do „L“, monolitické, 4 stupně (2× délka 3,4 m a 2× délka 1,7 m), profil stupně cca 350×150 mm; kompletní provedení</t>
  </si>
  <si>
    <t>-516524639</t>
  </si>
  <si>
    <t>betonové schody</t>
  </si>
  <si>
    <t>63</t>
  </si>
  <si>
    <t>998223011</t>
  </si>
  <si>
    <t>Přesun hmot pro pozemní komunikace s krytem dlážděným</t>
  </si>
  <si>
    <t>538252342</t>
  </si>
  <si>
    <t>https://podminky.urs.cz/item/CS_URS_2025_02/998223011</t>
  </si>
  <si>
    <t>D7.2</t>
  </si>
  <si>
    <t>Odvodnění</t>
  </si>
  <si>
    <t>175111101</t>
  </si>
  <si>
    <t>Obsypání potrubí ručně sypaninou bez prohození sítem, uloženou do 3 m</t>
  </si>
  <si>
    <t>-1084748174</t>
  </si>
  <si>
    <t>pláňový trativod DN150</t>
  </si>
  <si>
    <t>35*0,12</t>
  </si>
  <si>
    <t>65</t>
  </si>
  <si>
    <t>58341364R.01</t>
  </si>
  <si>
    <t>kamenivo drcené drobné frakce 8/32</t>
  </si>
  <si>
    <t>101956960</t>
  </si>
  <si>
    <t>4,2*2 'Přepočtené koeficientem množství</t>
  </si>
  <si>
    <t>66</t>
  </si>
  <si>
    <t>212532111</t>
  </si>
  <si>
    <t>Lože pro trativody z kameniva hrubého drceného</t>
  </si>
  <si>
    <t>1270694944</t>
  </si>
  <si>
    <t>https://podminky.urs.cz/item/CS_URS_2023_02/212532111</t>
  </si>
  <si>
    <t>35*0,032</t>
  </si>
  <si>
    <t>212755216</t>
  </si>
  <si>
    <t>Trativody z drenážních trubek plastových flexibilních DN 160 mm bez lože a obsypu</t>
  </si>
  <si>
    <t>-1485254160</t>
  </si>
  <si>
    <t>https://podminky.urs.cz/item/CS_URS_2025_02/212755216</t>
  </si>
  <si>
    <t>68</t>
  </si>
  <si>
    <t>212972113</t>
  </si>
  <si>
    <t>Opláštění drenážních trub filtrační textilií DN 160</t>
  </si>
  <si>
    <t>-479322906</t>
  </si>
  <si>
    <t>https://podminky.urs.cz/item/CS_URS_2025_02/212972113</t>
  </si>
  <si>
    <t>69</t>
  </si>
  <si>
    <t>895941000R.01</t>
  </si>
  <si>
    <t>Vpusť uliční z betonových dílců DN 450, s odkalištěm, napojení, DN 150, mříž litina 500 x 500 mm 40 t</t>
  </si>
  <si>
    <t>-412514463</t>
  </si>
  <si>
    <t>https://podminky.urs.cz/item/CS_URS_2025_02/895941000R.01</t>
  </si>
  <si>
    <t>uliční vpust</t>
  </si>
  <si>
    <t>D7.3</t>
  </si>
  <si>
    <t>Dopravní značení</t>
  </si>
  <si>
    <t>70</t>
  </si>
  <si>
    <t>914111111</t>
  </si>
  <si>
    <t>Montáž svislé dopravní značky do velikosti 1 m2 objímkami na sloupek nebo konzolu</t>
  </si>
  <si>
    <t>1785962286</t>
  </si>
  <si>
    <t>https://podminky.urs.cz/item/CS_URS_2025_02/914111111</t>
  </si>
  <si>
    <t>"B2" 1</t>
  </si>
  <si>
    <t>"IP11a + E13 + E1" 1</t>
  </si>
  <si>
    <t>"IP4b" 1</t>
  </si>
  <si>
    <t>71</t>
  </si>
  <si>
    <t>40445619</t>
  </si>
  <si>
    <t>zákazové, příkazové dopravní značky B1-B34, C1-15 500mm</t>
  </si>
  <si>
    <t>-777005567</t>
  </si>
  <si>
    <t>72</t>
  </si>
  <si>
    <t>40445625</t>
  </si>
  <si>
    <t>informativní značky provozní IP8, IP9, IP11-IP13 500x700mm</t>
  </si>
  <si>
    <t>-1574777806</t>
  </si>
  <si>
    <t>73</t>
  </si>
  <si>
    <t>40445650</t>
  </si>
  <si>
    <t>dodatkové tabulky E7, E12, E13 500x300mm</t>
  </si>
  <si>
    <t>1322876659</t>
  </si>
  <si>
    <t>74</t>
  </si>
  <si>
    <t>40445647</t>
  </si>
  <si>
    <t>dodatkové tabulky E1, E2a,b , E6, E9, E10 E12c, E17 500x500mm</t>
  </si>
  <si>
    <t>-780287276</t>
  </si>
  <si>
    <t>75</t>
  </si>
  <si>
    <t>40445622</t>
  </si>
  <si>
    <t>informativní značky provozní IP1-IP3, IP4b-IP7, IP10a, b 750x750mm</t>
  </si>
  <si>
    <t>-236412650</t>
  </si>
  <si>
    <t>76</t>
  </si>
  <si>
    <t>914511112</t>
  </si>
  <si>
    <t>Montáž sloupku dopravních značek délky do 3,5 m s betonovým základem a patkou D 60 mm</t>
  </si>
  <si>
    <t>1968874836</t>
  </si>
  <si>
    <t>https://podminky.urs.cz/item/CS_URS_2025_02/914511112</t>
  </si>
  <si>
    <t>77</t>
  </si>
  <si>
    <t>40445230</t>
  </si>
  <si>
    <t>sloupek pro dopravní značku Zn D 70mm v 3,5m</t>
  </si>
  <si>
    <t>-483373256</t>
  </si>
  <si>
    <t>78</t>
  </si>
  <si>
    <t>915211111</t>
  </si>
  <si>
    <t>Vodorovné dopravní značení dělící čáry souvislé š 125 mm bílý plast</t>
  </si>
  <si>
    <t>1215372445</t>
  </si>
  <si>
    <t>https://podminky.urs.cz/item/CS_URS_2025_02/915211111</t>
  </si>
  <si>
    <t>VDZ V2b (1,5/1,5/0,125).</t>
  </si>
  <si>
    <t>2,1*3*2</t>
  </si>
  <si>
    <t>D8</t>
  </si>
  <si>
    <t>Vegetační úpravy</t>
  </si>
  <si>
    <t>A</t>
  </si>
  <si>
    <t>Výsadba stromů</t>
  </si>
  <si>
    <t>A.1</t>
  </si>
  <si>
    <t>Výsadba stromů do stromové mísy s podzemním prokořenitelným prostorem</t>
  </si>
  <si>
    <t>79</t>
  </si>
  <si>
    <t>119005151</t>
  </si>
  <si>
    <t>Vytyčení výsadeb s rozmístěním rostlin dle projektové dokumentace solitérních do 10 kusů</t>
  </si>
  <si>
    <t>-872511008</t>
  </si>
  <si>
    <t>80</t>
  </si>
  <si>
    <t>183106614</t>
  </si>
  <si>
    <t>Ochrana stromu protikořenovou clonou v rovině nebo na svahu do 1:5 hl přes 1000 do 1400 mm</t>
  </si>
  <si>
    <t>209627231</t>
  </si>
  <si>
    <t>https://podminky.urs.cz/item/CS_URS_2025_02/183106614</t>
  </si>
  <si>
    <t>protikořenová bariéra</t>
  </si>
  <si>
    <t>4,5</t>
  </si>
  <si>
    <t>81</t>
  </si>
  <si>
    <t>69300000R.01</t>
  </si>
  <si>
    <t>1357256315</t>
  </si>
  <si>
    <t>82</t>
  </si>
  <si>
    <t>184215211</t>
  </si>
  <si>
    <t>Podzemní ukotvení kmene dřevin do volné zeminy skupiny 1 až 4 obvodu kmene do 250 mm</t>
  </si>
  <si>
    <t>-919867357</t>
  </si>
  <si>
    <t>https://podminky.urs.cz/item/CS_URS_2025_02/184215211</t>
  </si>
  <si>
    <t>Způsob kotvení:</t>
  </si>
  <si>
    <t>podzemní kotvy k podkladové roznášecí kari rohoži, která bude uložena na dně prokořenitelného prostoru</t>
  </si>
  <si>
    <t>83</t>
  </si>
  <si>
    <t>67587001</t>
  </si>
  <si>
    <t>sada pro podzemní kotvení stromu za kořenový bal do volné zeminy obvodu kmene do 400mm výšky kmene do 8m</t>
  </si>
  <si>
    <t>sada</t>
  </si>
  <si>
    <t>-1395267036</t>
  </si>
  <si>
    <t>84</t>
  </si>
  <si>
    <t>184102115</t>
  </si>
  <si>
    <t>Výsadba dřeviny s balem D přes 0,5 do 0,6 m do jamky se zalitím v rovině a svahu do 1:5</t>
  </si>
  <si>
    <t>743614491</t>
  </si>
  <si>
    <t>https://podminky.urs.cz/item/CS_URS_2025_02/184102115</t>
  </si>
  <si>
    <t>85</t>
  </si>
  <si>
    <t>ALA</t>
  </si>
  <si>
    <t>Amelanchier lamarckii 'Ballerina' - muchovník Lamarckův 'Ballerina' - VK 3xp 12-14 (bal)</t>
  </si>
  <si>
    <t>1385941247</t>
  </si>
  <si>
    <t>86</t>
  </si>
  <si>
    <t>10371500R.11</t>
  </si>
  <si>
    <t>Prokořenitelný prostor stromu – strukturální substrát (mimo výsadbovou jámu)</t>
  </si>
  <si>
    <t>-687445592</t>
  </si>
  <si>
    <t>P</t>
  </si>
  <si>
    <t xml:space="preserve">Poznámka k položce:_x000D_
Strukturální substrát (mimo výsadbovou jámu):_x000D_
- kamenivo 32/64 85 % objemu_x000D_
- kompost 7,5 % objemu_x000D_
- biouhel 7,5 % _x000D_
Bude vyhloubena jáma o ploše 7 m² a hloubce 1,20 m (8,4 m3), která bude do výšky 0,40 m vysypána strukturálním substrátem a zhutněna. Následně dojde k zapažení výsadbové jámy (např. OSB deskami) a dosypání prokořenitelného prostoru mimo výsadbovou jámu strukturálním substrátem do úrovně pro realizaci souvrství dlažby. Do výsadbové jámy bude dosypán výsadbový substrát typ A + typ B současně s výsadbou stromu._x000D_
_x000D_
</t>
  </si>
  <si>
    <t>Mocnost výsadbového substrátu ve výsadbové jámě A+B bude 0,8 m, v ploše 1,5 x 1,5 m.</t>
  </si>
  <si>
    <t>7,4</t>
  </si>
  <si>
    <t>87</t>
  </si>
  <si>
    <t>10371500R.10</t>
  </si>
  <si>
    <t xml:space="preserve"> výsadbový substrát stromu - výsadbová jáma - typ A (0,3 m) + typ B (0,5 m)</t>
  </si>
  <si>
    <t>21121458</t>
  </si>
  <si>
    <t xml:space="preserve">Poznámka k položce:_x000D_
_x000D_
Výsadbový substrát – výsadbová jáma:_x000D_
Typ A – organicko minerální substrát o mocnosti 300 mm_x000D_
- nová středně těžká ornice 30 % objemu_x000D_
- kompost 20 % objemu_x000D_
- štěrk 8-16 mm s drceným Liaporem 20 % objemu_x000D_
- štěrk 3-8 mm 10 % objemu_x000D_
- písek 0-3 mm 20 % objemu_x000D_
Typ B – minerální substrát o mocnosti 500 mm_x000D_
- podorničí (lehké vyšší, těžké nižší podíl) 20 % objemu_x000D_
- štěrk 8-32 mm s drceným Liaporem 40 % objemu_x000D_
- štěrk 3-8 mm 20 % objemu_x000D_
- písek 0-3 mm 20 % objemu"_x000D_
</t>
  </si>
  <si>
    <t>Výsadbový substrát – výsadbová jáma stromu:</t>
  </si>
  <si>
    <t xml:space="preserve"> - Typ A – organicko minerální substrát o mocnosti 0,3 m</t>
  </si>
  <si>
    <t xml:space="preserve"> - Typ B – minerální substrát o mocnosti 0,5 m</t>
  </si>
  <si>
    <t>88</t>
  </si>
  <si>
    <t>184813162R.01</t>
  </si>
  <si>
    <t xml:space="preserve">Zřízení ochranného nátěru kmene stromu do výšky 1 m </t>
  </si>
  <si>
    <t>135798559</t>
  </si>
  <si>
    <t>Kmen vysazovaných stromů bude ošetřen ochranným 2 vrstvým nátěrem ref. Arboflex.</t>
  </si>
  <si>
    <t>89</t>
  </si>
  <si>
    <t>58534624R.01</t>
  </si>
  <si>
    <t>Nátěrový prostředek Arboflex</t>
  </si>
  <si>
    <t>kg</t>
  </si>
  <si>
    <t>795971953</t>
  </si>
  <si>
    <t xml:space="preserve"> - spotřeba cca 350g/kmen - 2 vrstvy</t>
  </si>
  <si>
    <t xml:space="preserve"> 1*350/1000</t>
  </si>
  <si>
    <t>90</t>
  </si>
  <si>
    <t>184816112R.01</t>
  </si>
  <si>
    <t>Hnojení vysazovaných dřevin průmyslovými hnojivem TerraCottem</t>
  </si>
  <si>
    <t>240595886</t>
  </si>
  <si>
    <t>https://podminky.urs.cz/item/CS_URS_2025_02/184816112R.01</t>
  </si>
  <si>
    <t>Půdní kondicionér:</t>
  </si>
  <si>
    <t>Do celého objemu substrátu bude přimísen půdní kondicionér ref. TerraCottem Universal (1,5kg/m3) a symbiotické houby (ref. Symbivit).</t>
  </si>
  <si>
    <t>8,4*1,5</t>
  </si>
  <si>
    <t>91</t>
  </si>
  <si>
    <t>919791021</t>
  </si>
  <si>
    <t>Montáž ochrany stromů v komunikaci s vnitřní výplní a volně položeným rámem plochy do 1 m2</t>
  </si>
  <si>
    <t>-2126168491</t>
  </si>
  <si>
    <t>https://podminky.urs.cz/item/CS_URS_2025_02/919791021</t>
  </si>
  <si>
    <t xml:space="preserve">Zajištění povrchu: </t>
  </si>
  <si>
    <t xml:space="preserve">stromová mříž </t>
  </si>
  <si>
    <t>92</t>
  </si>
  <si>
    <t>74910196</t>
  </si>
  <si>
    <t>rošt ke stromům s rámem 2 díly tvárná litina /800x800/x400x35mm</t>
  </si>
  <si>
    <t>-1351113892</t>
  </si>
  <si>
    <t>93</t>
  </si>
  <si>
    <t>184852322R.01</t>
  </si>
  <si>
    <t>Povýsadbové ošetření vysazených dřevin soliterních v rovině a svahu do 1:5 vč. likvidace dřevní hmoty</t>
  </si>
  <si>
    <t>-709757088</t>
  </si>
  <si>
    <t>https://podminky.urs.cz/item/CS_URS_2025_02/184852322R.01</t>
  </si>
  <si>
    <t>Následuje výchovný povýsadbový řez provedený arboristou s Cerifikátem ETW nebo CČA - stromolezec.</t>
  </si>
  <si>
    <t>94</t>
  </si>
  <si>
    <t>899922811</t>
  </si>
  <si>
    <t>Osazení závlahového vodního vaku ke dřevině</t>
  </si>
  <si>
    <t>1788018824</t>
  </si>
  <si>
    <t>https://podminky.urs.cz/item/CS_URS_2025_02/899922811</t>
  </si>
  <si>
    <t>95</t>
  </si>
  <si>
    <t>28382001</t>
  </si>
  <si>
    <t>vak zavlažovací PE 75l</t>
  </si>
  <si>
    <t>1769754638</t>
  </si>
  <si>
    <t>96</t>
  </si>
  <si>
    <t>185804311</t>
  </si>
  <si>
    <t>Zalití rostlin vodou plochy záhonů jednotlivě do 20 m2</t>
  </si>
  <si>
    <t>1199762153</t>
  </si>
  <si>
    <t>Poznámka k položce:_x000D_
Poznámka k položce: nutno zohlednit, že se jedná o postupnou zálivku, bude využita voda od investora</t>
  </si>
  <si>
    <t>U všech nově vysazených stromů bude provedena zálivka cisternou - 100l vody / strom.</t>
  </si>
  <si>
    <t xml:space="preserve"> 1*100/1000</t>
  </si>
  <si>
    <t>97</t>
  </si>
  <si>
    <t>185851121</t>
  </si>
  <si>
    <t>Dovoz vody pro zálivku rostlin za vzdálenost do 1000 m</t>
  </si>
  <si>
    <t>-867518852</t>
  </si>
  <si>
    <t>98</t>
  </si>
  <si>
    <t>185851129</t>
  </si>
  <si>
    <t>Příplatek k dovozu vody pro zálivku rostlin do 1000 m ZKD 1000 m</t>
  </si>
  <si>
    <t>156058202</t>
  </si>
  <si>
    <t>0,1*4 'Přepočtené koeficientem množství</t>
  </si>
  <si>
    <t>A.2</t>
  </si>
  <si>
    <t>Výsadba vzrostlého listnatého stromu</t>
  </si>
  <si>
    <t>99</t>
  </si>
  <si>
    <t>425540502</t>
  </si>
  <si>
    <t>100</t>
  </si>
  <si>
    <t>183101121</t>
  </si>
  <si>
    <t>Hloubení jamek bez výměny půdy zeminy skupiny 1 až 4 obj přes 0,4 do 1 m3 v rovině a svahu do 1:5</t>
  </si>
  <si>
    <t>1636516129</t>
  </si>
  <si>
    <t>https://podminky.urs.cz/item/CS_URS_2025_02/183101121</t>
  </si>
  <si>
    <t xml:space="preserve">Velikost výsadbové jámy: 1 m3; hloubka min. 0,8 m </t>
  </si>
  <si>
    <t>101</t>
  </si>
  <si>
    <t>10371500R.06</t>
  </si>
  <si>
    <t>výsadbový substrát stromu, typ A + typ B</t>
  </si>
  <si>
    <t>-57662390</t>
  </si>
  <si>
    <t xml:space="preserve">Poznámka k položce:_x000D_
Složení pěstebního substrátu A:	ornice-kompost-písek v poměru 2:2:1; parametry pěstebních substrátů a zemin dle ČSN 83 9011._x000D_
Složení pěstebního substrátu B:	podorničí vytěžené z místa výsadby_x000D_
</t>
  </si>
  <si>
    <t xml:space="preserve">Pěstební substrát: </t>
  </si>
  <si>
    <t xml:space="preserve">0,5 m3; 50% výměna půdy   </t>
  </si>
  <si>
    <t>0,5</t>
  </si>
  <si>
    <t>0,5*1,05 'Přepočtené koeficientem množství</t>
  </si>
  <si>
    <t>102</t>
  </si>
  <si>
    <t>-307396472</t>
  </si>
  <si>
    <t>103</t>
  </si>
  <si>
    <t>KPA</t>
  </si>
  <si>
    <t>Koelreuteria paniculata - svitel latnatý - VK 3xp 12-14 (bal)</t>
  </si>
  <si>
    <t>1948203757</t>
  </si>
  <si>
    <t>104</t>
  </si>
  <si>
    <t>184215132</t>
  </si>
  <si>
    <t>Ukotvení kmene dřevin v rovině nebo na svahu do 1:5 třemi kůly D do 0,1 m dl přes 1 do 2 m</t>
  </si>
  <si>
    <t>-548531709</t>
  </si>
  <si>
    <t>https://podminky.urs.cz/item/CS_URS_2025_02/184215132</t>
  </si>
  <si>
    <t xml:space="preserve">tříbodové kotvení dřevěnými neošetřenými kůly </t>
  </si>
  <si>
    <t>105</t>
  </si>
  <si>
    <t>60595002</t>
  </si>
  <si>
    <t>kůl vyvazovací dřevěný bez impregnace D 8cm dl 2m</t>
  </si>
  <si>
    <t>-1465922752</t>
  </si>
  <si>
    <t>1*3</t>
  </si>
  <si>
    <t>106</t>
  </si>
  <si>
    <t>693110.R</t>
  </si>
  <si>
    <t>úvazkový popruh na kotvení stromů a hřeby</t>
  </si>
  <si>
    <t>980531037</t>
  </si>
  <si>
    <t>107</t>
  </si>
  <si>
    <t>6059125R</t>
  </si>
  <si>
    <t>kůl vyvazovací dřevěný impregnovaný D 8cm dl 1m - půlený</t>
  </si>
  <si>
    <t>-502340910</t>
  </si>
  <si>
    <t>ochrana kmene ve spodní části proti psí moči – 4 horizontální příčky (materiál i povrchová ochrana shodná s kotvícími kůly)</t>
  </si>
  <si>
    <t>1*4*3</t>
  </si>
  <si>
    <t>108</t>
  </si>
  <si>
    <t>184215413</t>
  </si>
  <si>
    <t>Zhotovení závlahové mísy dřevin D přes 1,0 m v rovině nebo na svahu do 1:5</t>
  </si>
  <si>
    <t>-1295443311</t>
  </si>
  <si>
    <t>https://podminky.urs.cz/item/CS_URS_2025_02/184215413</t>
  </si>
  <si>
    <t xml:space="preserve">závlahová mísa vytvořená z přihrnuté zeminy a 10 cm vrstvy jemně drcené mulčovací borky (15-40 mm frakce); průměr mísy 1,2 m </t>
  </si>
  <si>
    <t>109</t>
  </si>
  <si>
    <t>1788464855</t>
  </si>
  <si>
    <t>110</t>
  </si>
  <si>
    <t>1626610420</t>
  </si>
  <si>
    <t>111</t>
  </si>
  <si>
    <t>-1597173188</t>
  </si>
  <si>
    <t>0,5*1,5</t>
  </si>
  <si>
    <t>112</t>
  </si>
  <si>
    <t>1057860300</t>
  </si>
  <si>
    <t>113</t>
  </si>
  <si>
    <t>184911421</t>
  </si>
  <si>
    <t>Mulčování vysazených rostlin mulčovací kůrou, tl. do 100 mm v rovině nebo na svahu do 1:5</t>
  </si>
  <si>
    <t>1477739701</t>
  </si>
  <si>
    <t>1*1,5*1,5</t>
  </si>
  <si>
    <t>114</t>
  </si>
  <si>
    <t>10391100</t>
  </si>
  <si>
    <t>kůra mulčovací VL</t>
  </si>
  <si>
    <t>-986523627</t>
  </si>
  <si>
    <t>1*1,5*1,5*0,1</t>
  </si>
  <si>
    <t>0,225*1,05 'Přepočtené koeficientem množství</t>
  </si>
  <si>
    <t>115</t>
  </si>
  <si>
    <t>700902812</t>
  </si>
  <si>
    <t>116</t>
  </si>
  <si>
    <t>-1049388241</t>
  </si>
  <si>
    <t>117</t>
  </si>
  <si>
    <t>946793886</t>
  </si>
  <si>
    <t>U všech nově vysazených stromů bude provedena zálivka cisternou - 50l vody / strom.</t>
  </si>
  <si>
    <t>1*500/1000</t>
  </si>
  <si>
    <t>118</t>
  </si>
  <si>
    <t>2051960666</t>
  </si>
  <si>
    <t>119</t>
  </si>
  <si>
    <t>-878315608</t>
  </si>
  <si>
    <t>0,5*4 'Přepočtené koeficientem množství</t>
  </si>
  <si>
    <t>C</t>
  </si>
  <si>
    <t>Založení travo-bylinných porostů</t>
  </si>
  <si>
    <t>120</t>
  </si>
  <si>
    <t>111151121</t>
  </si>
  <si>
    <t>Pokosení trávníku při souvislé ploše do 1000 m2 parkového v rovině nebo svahu do 1:5</t>
  </si>
  <si>
    <t>-1419615086</t>
  </si>
  <si>
    <t>Údržba:pravidelná seč sekačkou</t>
  </si>
  <si>
    <t>(116+22)*3</t>
  </si>
  <si>
    <t>121</t>
  </si>
  <si>
    <t>182303111</t>
  </si>
  <si>
    <t>Doplnění zeminy nebo substrátu na travnatých plochách tl do 100 mm rovina v rovinně a svahu do 1:5</t>
  </si>
  <si>
    <t>-575842539</t>
  </si>
  <si>
    <t>https://podminky.urs.cz/item/CS_URS_2025_02/182303111</t>
  </si>
  <si>
    <t>Na plochy určené pro nově založený trávník bude rozprostřen bezplevelný substrát vegetační vrstvy</t>
  </si>
  <si>
    <t xml:space="preserve">Katrovaná zemina s kompostem zbavená plevelů, cizích příměsí a hrud větších než 2 cm smíchaná s </t>
  </si>
  <si>
    <t xml:space="preserve">pískem v poměru 3:2 (zeminy s kompostem / písek). </t>
  </si>
  <si>
    <t>116+22</t>
  </si>
  <si>
    <t>122</t>
  </si>
  <si>
    <t>10321100R.01</t>
  </si>
  <si>
    <t>katrovaná zemina/kompost/písek 1:1:1. mocnost substrátu 10 cm</t>
  </si>
  <si>
    <t>-1873391293</t>
  </si>
  <si>
    <t>(116+22)*0,1</t>
  </si>
  <si>
    <t>13,8*1,05 'Přepočtené koeficientem množství</t>
  </si>
  <si>
    <t>123</t>
  </si>
  <si>
    <t>318525994</t>
  </si>
  <si>
    <t>odplevelení půdy totálním herbicidem</t>
  </si>
  <si>
    <t>124</t>
  </si>
  <si>
    <t>1814000000R.01</t>
  </si>
  <si>
    <t xml:space="preserve">Zajištění osetých ploch před vstupem osob – plastové pásy upevněné na kůly </t>
  </si>
  <si>
    <t>-1643275141</t>
  </si>
  <si>
    <t xml:space="preserve">zajištění osetých ploch před vstupem osob – plastové pásy upevněné na kůly </t>
  </si>
  <si>
    <t>125</t>
  </si>
  <si>
    <t>181411131</t>
  </si>
  <si>
    <t>Založení trávníku na půdě předem připravené plochy do 1000 m2 výsevem včetně utažení parkového v rovině nebo na svahu do 1:5</t>
  </si>
  <si>
    <t>-1706016106</t>
  </si>
  <si>
    <t>Způsob založení: přímý výsev, 10–15 g/m2</t>
  </si>
  <si>
    <t>126</t>
  </si>
  <si>
    <t>005724R.01</t>
  </si>
  <si>
    <t>osivo RSM 2.4 Bylinný trávník</t>
  </si>
  <si>
    <t>-1797142906</t>
  </si>
  <si>
    <t xml:space="preserve">Poznámka k položce:_x000D_
Druhové složení:_x000D_
Trávy 96 %: psineček obecný (Agrostis capillaris 'Polana') 3 %, poháňka hřebenitá (Cynosurus cristatus 'Rožnovská') 7 %, kostřava červená pravá (Festuca rubra rubra 'Gondolin') 36 %, kostřava červená (Festuca rubra trichophylla 'Laroma') 15 %, kostřava červená trsnatá (Festuca rubra commutata 'Zulu') 10 %, kostřava drsnolistá (Festuca trachyphylla 'Dorotka') 10 %, lipnice luční (Poa pratensis 'Balin') 15 %_x000D_
_x000D_
Byliny 3,5 %: řebříček obecný (Achillea millefolium) 0,3 %, hvozdík kartouzek (Dianthus carthusianorum) 0,2 %, svízel bílý (Galium album) 0,3 %, svízel syřišťový (Galium verum) 0,3 %, máchelka podzimní (Leontodon autumnalis) 0,2 %, kopretina irkutská (Leucanthemum ircutianum) 0,7 %, jitrocel prostřední (Plantago media) 0,2 %, mochna stříbrná (Potentilla argentea) 0,2 %, černohlávek obecný (Prunella vulgaris) 0,3 %, pryskyřník hlíznatý (Ranunculus bulbosus) 0,2 %, krvavec menší (Sanguisorba minor) 0,4 %, mateřídouška vejčitá (Thymus pulegioides) 0,2 %_x000D_
Jeteloviny 0,5 %: štírovník růžkatý (Lotus corniculatus 'Táborák') 0,2 %, tolice dětelová (Medicago lupulina 'Ekola') 0,2 %, jetel plazivý (Trifolium repens 'Pipolina') 0,1 %_x000D_
_x000D_
Přihnojit 1-2x/rok Novatec classic 25g/m2 - podpoření trav. dosevy bylinného trávníku v zatěžovaných plochách v září (po předchozí kontrole)._x000D_
</t>
  </si>
  <si>
    <t>(116+22)*((10+15)/2)/1000</t>
  </si>
  <si>
    <t>1,725*1,05 'Přepočtené koeficientem množství</t>
  </si>
  <si>
    <t>127</t>
  </si>
  <si>
    <t>183403161</t>
  </si>
  <si>
    <t>Obdělání půdy válením v rovině nebo na svahu do 1:5</t>
  </si>
  <si>
    <t>1243876870</t>
  </si>
  <si>
    <t>uválení ploch</t>
  </si>
  <si>
    <t>128</t>
  </si>
  <si>
    <t>185802113</t>
  </si>
  <si>
    <t>Hnojení půdy umělým hnojivem na široko v rovině a svahu do 1:5</t>
  </si>
  <si>
    <t>1753975579</t>
  </si>
  <si>
    <t>https://podminky.urs.cz/item/CS_URS_2025_02/185802113</t>
  </si>
  <si>
    <t>hnojení startovací dávkou hnojiva (např. ledek amonný apod.)</t>
  </si>
  <si>
    <t>hnojení (5 g dusíku / m2)</t>
  </si>
  <si>
    <t>5*(116+22)/1000/1000</t>
  </si>
  <si>
    <t>129</t>
  </si>
  <si>
    <t>25191155</t>
  </si>
  <si>
    <t>hnojivo průmyslové</t>
  </si>
  <si>
    <t>1655802322</t>
  </si>
  <si>
    <t>5*(116+22)/1000</t>
  </si>
  <si>
    <t>0,69*1,05 'Přepočtené koeficientem množství</t>
  </si>
  <si>
    <t>130</t>
  </si>
  <si>
    <t>185804312</t>
  </si>
  <si>
    <t>Zalití rostlin vodou plocha přes 20 m2</t>
  </si>
  <si>
    <t>-672323381</t>
  </si>
  <si>
    <t>https://podminky.urs.cz/item/CS_URS_2025_02/185804312</t>
  </si>
  <si>
    <t>dokončovací péče, zálivka (20 l/m2)</t>
  </si>
  <si>
    <t>(116+22)*20/1000</t>
  </si>
  <si>
    <t>131</t>
  </si>
  <si>
    <t>198693008</t>
  </si>
  <si>
    <t>132</t>
  </si>
  <si>
    <t>1222640026</t>
  </si>
  <si>
    <t>2,76*4 'Přepočtené koeficientem množství</t>
  </si>
  <si>
    <t>H</t>
  </si>
  <si>
    <t>Výsadba cibulovin v trvalkových záhonech a výsadba trvalek a okrasných travin</t>
  </si>
  <si>
    <t>133</t>
  </si>
  <si>
    <t>119005122</t>
  </si>
  <si>
    <t>Vytyčení výsadeb zapojených nebo v záhonu plochy přes 10 do 100 m2 s rozmístěním rostlin do plochy nepravidelně</t>
  </si>
  <si>
    <t>-1648947545</t>
  </si>
  <si>
    <t>https://podminky.urs.cz/item/CS_URS_2025_02/119005122</t>
  </si>
  <si>
    <t>Vytyčení skupinových trvalek a cibulovin</t>
  </si>
  <si>
    <t>15+3,2</t>
  </si>
  <si>
    <t>134</t>
  </si>
  <si>
    <t>119005153</t>
  </si>
  <si>
    <t>Vytyčení výsadeb s rozmístěním rostlin dle projektové dokumentace solitérních přes 10 do 50 kusů</t>
  </si>
  <si>
    <t>-997979064</t>
  </si>
  <si>
    <t>vytyčení solitérních trvalek</t>
  </si>
  <si>
    <t>vytyčení pnoucích rostlin</t>
  </si>
  <si>
    <t>183111311</t>
  </si>
  <si>
    <t>Jamky pro výsadbu s výměnou 100 % půdy zeminy skupiny 1 až 4 obj do 0,002 m3 v rovině a svahu do 1:5</t>
  </si>
  <si>
    <t>713708724</t>
  </si>
  <si>
    <t>https://podminky.urs.cz/item/CS_URS_2025_02/183111311</t>
  </si>
  <si>
    <t>"trvalky" 99</t>
  </si>
  <si>
    <t>"cibuloviny" 500</t>
  </si>
  <si>
    <t>"pnoucí rostliny" 2</t>
  </si>
  <si>
    <t>136</t>
  </si>
  <si>
    <t>183211312</t>
  </si>
  <si>
    <t>Výsadba trvalek prostokořenných</t>
  </si>
  <si>
    <t>276550522</t>
  </si>
  <si>
    <t>https://podminky.urs.cz/item/CS_URS_2025_02/183211312</t>
  </si>
  <si>
    <t>137</t>
  </si>
  <si>
    <t>Pol1</t>
  </si>
  <si>
    <t>Achiellea filipendulina - řebříček - k9</t>
  </si>
  <si>
    <t>2047897930</t>
  </si>
  <si>
    <t>138</t>
  </si>
  <si>
    <t>Pol10</t>
  </si>
  <si>
    <t>Anemone hupehensis 'Hadspen Abundance' - sasanka - k9</t>
  </si>
  <si>
    <t>-989357156</t>
  </si>
  <si>
    <t>139</t>
  </si>
  <si>
    <t>Pol12</t>
  </si>
  <si>
    <t>Aster ageratoides 'Ezo Murasaki' - hvězdnice - k9</t>
  </si>
  <si>
    <t>1101078553</t>
  </si>
  <si>
    <t>140</t>
  </si>
  <si>
    <t>Pol13</t>
  </si>
  <si>
    <t>Aster divaricatus 'Beth Chatto' - hvězdnice - k9</t>
  </si>
  <si>
    <t>2025032891</t>
  </si>
  <si>
    <t>141</t>
  </si>
  <si>
    <t>Pol14</t>
  </si>
  <si>
    <t>Deschampsia caespitosa - metlice - k9</t>
  </si>
  <si>
    <t>148287816</t>
  </si>
  <si>
    <t>142</t>
  </si>
  <si>
    <t>Pol15</t>
  </si>
  <si>
    <t>Geranium 'Rozanne' - kakost - k9</t>
  </si>
  <si>
    <t>-1656631010</t>
  </si>
  <si>
    <t>143</t>
  </si>
  <si>
    <t>Pol16</t>
  </si>
  <si>
    <t>Geranium macrorrhizum 'Spessart' - kakost - k9</t>
  </si>
  <si>
    <t>-294153046</t>
  </si>
  <si>
    <t>144</t>
  </si>
  <si>
    <t>Pol17</t>
  </si>
  <si>
    <t>Iris sibirica 'Blue King' - kosatec - k9</t>
  </si>
  <si>
    <t>-1309657735</t>
  </si>
  <si>
    <t>145</t>
  </si>
  <si>
    <t>Pol18</t>
  </si>
  <si>
    <t>Nepeta grandiflora - šanta - k9</t>
  </si>
  <si>
    <t>-659834221</t>
  </si>
  <si>
    <t>146</t>
  </si>
  <si>
    <t>Pol19</t>
  </si>
  <si>
    <t>Rudbeckia fulgida var. speciosa - třapatka - k9</t>
  </si>
  <si>
    <t>2081809481</t>
  </si>
  <si>
    <t>147</t>
  </si>
  <si>
    <t>Pol2</t>
  </si>
  <si>
    <t>Sedum telephium 'Matrona' - sédum - k9</t>
  </si>
  <si>
    <t>-1525650615</t>
  </si>
  <si>
    <t>148</t>
  </si>
  <si>
    <t>Pol3</t>
  </si>
  <si>
    <t>Sesleria autumnalis - pěchava - k9</t>
  </si>
  <si>
    <t>683908595</t>
  </si>
  <si>
    <t>149</t>
  </si>
  <si>
    <t>Pol4</t>
  </si>
  <si>
    <t>Verbena bonariensis - verbena - k9</t>
  </si>
  <si>
    <t>-961298342</t>
  </si>
  <si>
    <t>150</t>
  </si>
  <si>
    <t>10321100.1</t>
  </si>
  <si>
    <t>substrát: 7 : 5 : 5 : 3 (Ornice : Kompost : Štěrk 8–16 mm + Liapor : Štěrk 3–8 mm)</t>
  </si>
  <si>
    <t>-1988452826</t>
  </si>
  <si>
    <t>Substrát trvalkových záhonů bude tvořen:</t>
  </si>
  <si>
    <t>nová středně těžká ornice 30 % objemu</t>
  </si>
  <si>
    <t>kompost 20 % objemu</t>
  </si>
  <si>
    <t>štěrk 8–16 mm s drceným Liaporem 20 % objemu</t>
  </si>
  <si>
    <t>štěrk 3–8 mm 10 % objemu</t>
  </si>
  <si>
    <t>písek 0–3 mm 20 % objemu</t>
  </si>
  <si>
    <t>Substrát bude doplněn půdním kondicionérem – dávkování 1,5kg/m3 substrátu.</t>
  </si>
  <si>
    <t>Celková mocnost substrátu bude 25 cm + 5 cm mulč.</t>
  </si>
  <si>
    <t>(15+3,5)*0,25</t>
  </si>
  <si>
    <t>4,625*1,05 'Přepočtené koeficientem množství</t>
  </si>
  <si>
    <t>151</t>
  </si>
  <si>
    <t>183211313</t>
  </si>
  <si>
    <t>Výsadba cibulí nebo hlíz</t>
  </si>
  <si>
    <t>-451858756</t>
  </si>
  <si>
    <t>152</t>
  </si>
  <si>
    <t>Pol20</t>
  </si>
  <si>
    <t>Allium sphaerocephalon - česnek - I. Jak</t>
  </si>
  <si>
    <t>-466685380</t>
  </si>
  <si>
    <t>153</t>
  </si>
  <si>
    <t>Pol21</t>
  </si>
  <si>
    <t>Crocus chrys. 'Fuscotinctus' - krokus - I. Jak</t>
  </si>
  <si>
    <t>-1293865535</t>
  </si>
  <si>
    <t>154</t>
  </si>
  <si>
    <t>Pol22</t>
  </si>
  <si>
    <t>Crocus sieberi 'Tricolor' - krokus - I. Jak</t>
  </si>
  <si>
    <t>-147251289</t>
  </si>
  <si>
    <t>155</t>
  </si>
  <si>
    <t>Pol23</t>
  </si>
  <si>
    <t>Narcissus 'Pueblo' - narcis - I. Jak</t>
  </si>
  <si>
    <t>937658290</t>
  </si>
  <si>
    <t>156</t>
  </si>
  <si>
    <t>Pol24</t>
  </si>
  <si>
    <t>Narcissus 'Quail' - narcis - I. Jak</t>
  </si>
  <si>
    <t>2001381491</t>
  </si>
  <si>
    <t>157</t>
  </si>
  <si>
    <t>18321131R</t>
  </si>
  <si>
    <t xml:space="preserve">Výsadba popínavých rostlin </t>
  </si>
  <si>
    <t>735492350</t>
  </si>
  <si>
    <t>158</t>
  </si>
  <si>
    <t>02652030R.01</t>
  </si>
  <si>
    <t>Parthenocissus henryana - přísavník Henryův - K11</t>
  </si>
  <si>
    <t>1608876759</t>
  </si>
  <si>
    <t>159</t>
  </si>
  <si>
    <t>02652030R.02</t>
  </si>
  <si>
    <t>Parthenocissus tricuspidata - přísavník trojlaločný - K11</t>
  </si>
  <si>
    <t>-1379247090</t>
  </si>
  <si>
    <t>160</t>
  </si>
  <si>
    <t>184816112.R</t>
  </si>
  <si>
    <t>Hnojení vysazovaných dřevin průmyslovými hnojivem TerraCottem, včetně dodávky hnojiva</t>
  </si>
  <si>
    <t>-740707902</t>
  </si>
  <si>
    <t>https://podminky.urs.cz/item/CS_URS_2025_02/184816112.R</t>
  </si>
  <si>
    <t>Substrát bude doplněn půdním kondicionérem – dávkování 1,5kg/m3 substrátu</t>
  </si>
  <si>
    <t>(15+3,2)*0,25*1,5</t>
  </si>
  <si>
    <t>161</t>
  </si>
  <si>
    <t>184816111</t>
  </si>
  <si>
    <t>Hnojení sazenic průmyslovými hnojivy do 0,25 kg k jedné sazenici</t>
  </si>
  <si>
    <t>-1705375307</t>
  </si>
  <si>
    <t>https://podminky.urs.cz/item/CS_URS_2025_02/184816111</t>
  </si>
  <si>
    <t>Pod každou rostlinu bude umístěno NPK tabletové hnojivo obsahující močovinoformaldehyd (bez obsahu chloridů)</t>
  </si>
  <si>
    <t>ve složení dusík 17,5 %, fosfor 17,5 %, draslík 10,5 %, hořčík 9% (např. Silvamix Forte 30). 1 tableta = 10 g / 1 rostlina</t>
  </si>
  <si>
    <t>162</t>
  </si>
  <si>
    <t>25111112</t>
  </si>
  <si>
    <t>hnojivo NPK</t>
  </si>
  <si>
    <t>74196870</t>
  </si>
  <si>
    <t>"trvalky" 99*10/1000</t>
  </si>
  <si>
    <t>"cibuloviny" 500*10/1000</t>
  </si>
  <si>
    <t>"pnoucí rostliny" 2*10/1000</t>
  </si>
  <si>
    <t>6,01*1,05 'Přepočtené koeficientem množství</t>
  </si>
  <si>
    <t>163</t>
  </si>
  <si>
    <t>184911151</t>
  </si>
  <si>
    <t>Mulčování záhonů kačírkem tl vrstvy přes 0,02 do 0,05 m v rovině a svahu do 1:5</t>
  </si>
  <si>
    <t>-1993735101</t>
  </si>
  <si>
    <t>https://podminky.urs.cz/item/CS_URS_2025_02/184911151</t>
  </si>
  <si>
    <t xml:space="preserve">Poznámka k položce:_x000D_
Okrový štěrk:_x000D_
•	Poměr 2:1 červený:šedý_x000D_
•	Červený kámen fr. 4/8, lom (např. Třebuška Eurovia)_x000D_
•	Světle šedý kámen znělec fr. 4/8, šedý makadam_x000D_
</t>
  </si>
  <si>
    <t>v rámci trvalkového záhonu plošně štěrk, tl. 5 cm</t>
  </si>
  <si>
    <t>164</t>
  </si>
  <si>
    <t>58343872R.02</t>
  </si>
  <si>
    <t>okrový štěrk (poměr 2:1) červený:šedý</t>
  </si>
  <si>
    <t>-1550244494</t>
  </si>
  <si>
    <t>(15+3,2)*0,05</t>
  </si>
  <si>
    <t>0,91*2 'Přepočtené koeficientem množství</t>
  </si>
  <si>
    <t>165</t>
  </si>
  <si>
    <t>-539192071</t>
  </si>
  <si>
    <t xml:space="preserve">Výsadba cibulovin v trvalkových záhonech + Výsadba trvalek </t>
  </si>
  <si>
    <t xml:space="preserve"> - Závlaha: cisterna - plošně po výsadbě 10 l/m2</t>
  </si>
  <si>
    <t>(15+3,2)*10/1000</t>
  </si>
  <si>
    <t>166</t>
  </si>
  <si>
    <t>535803578</t>
  </si>
  <si>
    <t>167</t>
  </si>
  <si>
    <t>-1305284518</t>
  </si>
  <si>
    <t>0,182*4 'Přepočtené koeficientem množství</t>
  </si>
  <si>
    <t>D10</t>
  </si>
  <si>
    <t>Vedlejší rozpočtové náklady</t>
  </si>
  <si>
    <t>168</t>
  </si>
  <si>
    <t>Pol142</t>
  </si>
  <si>
    <t>geodetické práce</t>
  </si>
  <si>
    <t>802281532</t>
  </si>
  <si>
    <t>169</t>
  </si>
  <si>
    <t>Pol27</t>
  </si>
  <si>
    <t>informační panely o průběhu stavby</t>
  </si>
  <si>
    <t>-2031007251</t>
  </si>
  <si>
    <t>170</t>
  </si>
  <si>
    <t>Pol28</t>
  </si>
  <si>
    <t>doprava a manipulace</t>
  </si>
  <si>
    <t>-1060184962</t>
  </si>
  <si>
    <t>171</t>
  </si>
  <si>
    <t>Pol29</t>
  </si>
  <si>
    <t>zařízení staveniště a úklid</t>
  </si>
  <si>
    <t>-1351916723</t>
  </si>
  <si>
    <t>172</t>
  </si>
  <si>
    <t>Pol31</t>
  </si>
  <si>
    <t>dokumentace skutečného provedení</t>
  </si>
  <si>
    <t>-463307651</t>
  </si>
  <si>
    <t>173</t>
  </si>
  <si>
    <t>Pol50</t>
  </si>
  <si>
    <t>kompletace a koordinace</t>
  </si>
  <si>
    <t>1733711499</t>
  </si>
  <si>
    <t>174</t>
  </si>
  <si>
    <t>Pol92</t>
  </si>
  <si>
    <t>přesun hmot pro sadovnické a krajinářské úprav</t>
  </si>
  <si>
    <t>-834781967</t>
  </si>
  <si>
    <t>SEZNAM FIGUR</t>
  </si>
  <si>
    <t>Výměra</t>
  </si>
  <si>
    <t>F0001</t>
  </si>
  <si>
    <t>D2D1VIPIII - DL 80 mm, L 40 mm, ŠD 250 mm</t>
  </si>
  <si>
    <t>Úpravy veřejného prostoru u Obecního domu Vavřineč č.p.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</si>
</sst>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i/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4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4" fontId="25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1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22" xfId="0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2" fillId="0" borderId="3" xfId="0" applyFont="1" applyBorder="1"/>
    <xf numFmtId="0" fontId="12" fillId="0" borderId="0" xfId="0" applyFont="1" applyAlignment="1">
      <alignment horizontal="left"/>
    </xf>
    <xf numFmtId="0" fontId="12" fillId="0" borderId="0" xfId="0" applyFont="1" applyProtection="1">
      <protection locked="0"/>
    </xf>
    <xf numFmtId="4" fontId="12" fillId="0" borderId="0" xfId="0" applyNumberFormat="1" applyFont="1"/>
    <xf numFmtId="0" fontId="12" fillId="0" borderId="14" xfId="0" applyFont="1" applyBorder="1"/>
    <xf numFmtId="166" fontId="12" fillId="0" borderId="0" xfId="0" applyNumberFormat="1" applyFont="1"/>
    <xf numFmtId="166" fontId="12" fillId="0" borderId="15" xfId="0" applyNumberFormat="1" applyFont="1" applyBorder="1"/>
    <xf numFmtId="0" fontId="12" fillId="0" borderId="0" xfId="0" applyFont="1" applyAlignment="1">
      <alignment horizontal="center"/>
    </xf>
    <xf numFmtId="4" fontId="12" fillId="0" borderId="0" xfId="0" applyNumberFormat="1" applyFont="1" applyAlignment="1">
      <alignment vertical="center"/>
    </xf>
    <xf numFmtId="0" fontId="39" fillId="0" borderId="0" xfId="0" applyFont="1" applyAlignment="1">
      <alignment vertical="center" wrapText="1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2/596211210" TargetMode="External"/><Relationship Id="rId21" Type="http://schemas.openxmlformats.org/officeDocument/2006/relationships/hyperlink" Target="https://podminky.urs.cz/item/CS_URS_2025_02/564851011" TargetMode="External"/><Relationship Id="rId34" Type="http://schemas.openxmlformats.org/officeDocument/2006/relationships/hyperlink" Target="https://podminky.urs.cz/item/CS_URS_2025_02/212755216" TargetMode="External"/><Relationship Id="rId42" Type="http://schemas.openxmlformats.org/officeDocument/2006/relationships/hyperlink" Target="https://podminky.urs.cz/item/CS_URS_2025_02/184102115" TargetMode="External"/><Relationship Id="rId47" Type="http://schemas.openxmlformats.org/officeDocument/2006/relationships/hyperlink" Target="https://podminky.urs.cz/item/CS_URS_2025_02/183101121" TargetMode="External"/><Relationship Id="rId50" Type="http://schemas.openxmlformats.org/officeDocument/2006/relationships/hyperlink" Target="https://podminky.urs.cz/item/CS_URS_2025_02/184215413" TargetMode="External"/><Relationship Id="rId55" Type="http://schemas.openxmlformats.org/officeDocument/2006/relationships/hyperlink" Target="https://podminky.urs.cz/item/CS_URS_2025_02/184813511" TargetMode="External"/><Relationship Id="rId63" Type="http://schemas.openxmlformats.org/officeDocument/2006/relationships/hyperlink" Target="https://podminky.urs.cz/item/CS_URS_2025_02/184911151" TargetMode="External"/><Relationship Id="rId7" Type="http://schemas.openxmlformats.org/officeDocument/2006/relationships/hyperlink" Target="https://podminky.urs.cz/item/CS_URS_2023_02/162751119" TargetMode="External"/><Relationship Id="rId2" Type="http://schemas.openxmlformats.org/officeDocument/2006/relationships/hyperlink" Target="https://podminky.urs.cz/item/CS_URS_2025_02/121151105" TargetMode="External"/><Relationship Id="rId16" Type="http://schemas.openxmlformats.org/officeDocument/2006/relationships/hyperlink" Target="https://podminky.urs.cz/item/CS_URS_2025_02/997221873" TargetMode="External"/><Relationship Id="rId29" Type="http://schemas.openxmlformats.org/officeDocument/2006/relationships/hyperlink" Target="https://podminky.urs.cz/item/CS_URS_2025_02/916131113" TargetMode="External"/><Relationship Id="rId11" Type="http://schemas.openxmlformats.org/officeDocument/2006/relationships/hyperlink" Target="https://podminky.urs.cz/item/CS_URS_2025_02/113107162" TargetMode="External"/><Relationship Id="rId24" Type="http://schemas.openxmlformats.org/officeDocument/2006/relationships/hyperlink" Target="https://podminky.urs.cz/item/CS_URS_2025_02/596211110" TargetMode="External"/><Relationship Id="rId32" Type="http://schemas.openxmlformats.org/officeDocument/2006/relationships/hyperlink" Target="https://podminky.urs.cz/item/CS_URS_2025_02/998223011" TargetMode="External"/><Relationship Id="rId37" Type="http://schemas.openxmlformats.org/officeDocument/2006/relationships/hyperlink" Target="https://podminky.urs.cz/item/CS_URS_2025_02/914111111" TargetMode="External"/><Relationship Id="rId40" Type="http://schemas.openxmlformats.org/officeDocument/2006/relationships/hyperlink" Target="https://podminky.urs.cz/item/CS_URS_2025_02/183106614" TargetMode="External"/><Relationship Id="rId45" Type="http://schemas.openxmlformats.org/officeDocument/2006/relationships/hyperlink" Target="https://podminky.urs.cz/item/CS_URS_2025_02/184852322R.01" TargetMode="External"/><Relationship Id="rId53" Type="http://schemas.openxmlformats.org/officeDocument/2006/relationships/hyperlink" Target="https://podminky.urs.cz/item/CS_URS_2025_02/899922811" TargetMode="External"/><Relationship Id="rId58" Type="http://schemas.openxmlformats.org/officeDocument/2006/relationships/hyperlink" Target="https://podminky.urs.cz/item/CS_URS_2025_02/119005122" TargetMode="External"/><Relationship Id="rId66" Type="http://schemas.openxmlformats.org/officeDocument/2006/relationships/drawing" Target="../drawings/drawing2.xml"/><Relationship Id="rId5" Type="http://schemas.openxmlformats.org/officeDocument/2006/relationships/hyperlink" Target="https://podminky.urs.cz/item/CS_URS_2023_02/122151103" TargetMode="External"/><Relationship Id="rId61" Type="http://schemas.openxmlformats.org/officeDocument/2006/relationships/hyperlink" Target="https://podminky.urs.cz/item/CS_URS_2025_02/184816112.R" TargetMode="External"/><Relationship Id="rId19" Type="http://schemas.openxmlformats.org/officeDocument/2006/relationships/hyperlink" Target="https://podminky.urs.cz/item/CS_URS_2025_02/181151311" TargetMode="External"/><Relationship Id="rId14" Type="http://schemas.openxmlformats.org/officeDocument/2006/relationships/hyperlink" Target="https://podminky.urs.cz/item/CS_URS_2025_02/997221551" TargetMode="External"/><Relationship Id="rId22" Type="http://schemas.openxmlformats.org/officeDocument/2006/relationships/hyperlink" Target="https://podminky.urs.cz/item/CS_URS_2025_02/564851111" TargetMode="External"/><Relationship Id="rId27" Type="http://schemas.openxmlformats.org/officeDocument/2006/relationships/hyperlink" Target="https://podminky.urs.cz/item/CS_URS_2025_02/596212211" TargetMode="External"/><Relationship Id="rId30" Type="http://schemas.openxmlformats.org/officeDocument/2006/relationships/hyperlink" Target="https://podminky.urs.cz/item/CS_URS_2025_02/916231113" TargetMode="External"/><Relationship Id="rId35" Type="http://schemas.openxmlformats.org/officeDocument/2006/relationships/hyperlink" Target="https://podminky.urs.cz/item/CS_URS_2025_02/212972113" TargetMode="External"/><Relationship Id="rId43" Type="http://schemas.openxmlformats.org/officeDocument/2006/relationships/hyperlink" Target="https://podminky.urs.cz/item/CS_URS_2025_02/184816112R.01" TargetMode="External"/><Relationship Id="rId48" Type="http://schemas.openxmlformats.org/officeDocument/2006/relationships/hyperlink" Target="https://podminky.urs.cz/item/CS_URS_2025_02/184102115" TargetMode="External"/><Relationship Id="rId56" Type="http://schemas.openxmlformats.org/officeDocument/2006/relationships/hyperlink" Target="https://podminky.urs.cz/item/CS_URS_2025_02/185802113" TargetMode="External"/><Relationship Id="rId64" Type="http://schemas.openxmlformats.org/officeDocument/2006/relationships/hyperlink" Target="https://podminky.urs.cz/item/CS_URS_2025_02/185804312" TargetMode="External"/><Relationship Id="rId8" Type="http://schemas.openxmlformats.org/officeDocument/2006/relationships/hyperlink" Target="https://podminky.urs.cz/item/CS_URS_2025_02/171201231" TargetMode="External"/><Relationship Id="rId51" Type="http://schemas.openxmlformats.org/officeDocument/2006/relationships/hyperlink" Target="https://podminky.urs.cz/item/CS_URS_2025_02/184816112R.01" TargetMode="External"/><Relationship Id="rId3" Type="http://schemas.openxmlformats.org/officeDocument/2006/relationships/hyperlink" Target="https://podminky.urs.cz/item/CS_URS_2025_02/183403114" TargetMode="External"/><Relationship Id="rId12" Type="http://schemas.openxmlformats.org/officeDocument/2006/relationships/hyperlink" Target="https://podminky.urs.cz/item/CS_URS_2025_02/113107222" TargetMode="External"/><Relationship Id="rId17" Type="http://schemas.openxmlformats.org/officeDocument/2006/relationships/hyperlink" Target="https://podminky.urs.cz/item/CS_URS_2025_02/997221875" TargetMode="External"/><Relationship Id="rId25" Type="http://schemas.openxmlformats.org/officeDocument/2006/relationships/hyperlink" Target="https://podminky.urs.cz/item/CS_URS_2025_02/596211112" TargetMode="External"/><Relationship Id="rId33" Type="http://schemas.openxmlformats.org/officeDocument/2006/relationships/hyperlink" Target="https://podminky.urs.cz/item/CS_URS_2023_02/212532111" TargetMode="External"/><Relationship Id="rId38" Type="http://schemas.openxmlformats.org/officeDocument/2006/relationships/hyperlink" Target="https://podminky.urs.cz/item/CS_URS_2025_02/914511112" TargetMode="External"/><Relationship Id="rId46" Type="http://schemas.openxmlformats.org/officeDocument/2006/relationships/hyperlink" Target="https://podminky.urs.cz/item/CS_URS_2025_02/899922811" TargetMode="External"/><Relationship Id="rId59" Type="http://schemas.openxmlformats.org/officeDocument/2006/relationships/hyperlink" Target="https://podminky.urs.cz/item/CS_URS_2025_02/183111311" TargetMode="External"/><Relationship Id="rId20" Type="http://schemas.openxmlformats.org/officeDocument/2006/relationships/hyperlink" Target="https://podminky.urs.cz/item/CS_URS_2025_02/184813511" TargetMode="External"/><Relationship Id="rId41" Type="http://schemas.openxmlformats.org/officeDocument/2006/relationships/hyperlink" Target="https://podminky.urs.cz/item/CS_URS_2025_02/184215211" TargetMode="External"/><Relationship Id="rId54" Type="http://schemas.openxmlformats.org/officeDocument/2006/relationships/hyperlink" Target="https://podminky.urs.cz/item/CS_URS_2025_02/182303111" TargetMode="External"/><Relationship Id="rId62" Type="http://schemas.openxmlformats.org/officeDocument/2006/relationships/hyperlink" Target="https://podminky.urs.cz/item/CS_URS_2025_02/184816111" TargetMode="External"/><Relationship Id="rId1" Type="http://schemas.openxmlformats.org/officeDocument/2006/relationships/hyperlink" Target="https://podminky.urs.cz/item/CS_URS_2025_02/111301111" TargetMode="External"/><Relationship Id="rId6" Type="http://schemas.openxmlformats.org/officeDocument/2006/relationships/hyperlink" Target="https://podminky.urs.cz/item/CS_URS_2023_02/162751117" TargetMode="External"/><Relationship Id="rId15" Type="http://schemas.openxmlformats.org/officeDocument/2006/relationships/hyperlink" Target="https://podminky.urs.cz/item/CS_URS_2025_02/997221559" TargetMode="External"/><Relationship Id="rId23" Type="http://schemas.openxmlformats.org/officeDocument/2006/relationships/hyperlink" Target="https://podminky.urs.cz/item/CS_URS_2025_02/564861111" TargetMode="External"/><Relationship Id="rId28" Type="http://schemas.openxmlformats.org/officeDocument/2006/relationships/hyperlink" Target="https://podminky.urs.cz/item/CS_URS_2025_02/596212312" TargetMode="External"/><Relationship Id="rId36" Type="http://schemas.openxmlformats.org/officeDocument/2006/relationships/hyperlink" Target="https://podminky.urs.cz/item/CS_URS_2025_02/895941000R.01" TargetMode="External"/><Relationship Id="rId49" Type="http://schemas.openxmlformats.org/officeDocument/2006/relationships/hyperlink" Target="https://podminky.urs.cz/item/CS_URS_2025_02/184215132" TargetMode="External"/><Relationship Id="rId57" Type="http://schemas.openxmlformats.org/officeDocument/2006/relationships/hyperlink" Target="https://podminky.urs.cz/item/CS_URS_2025_02/185804312" TargetMode="External"/><Relationship Id="rId10" Type="http://schemas.openxmlformats.org/officeDocument/2006/relationships/hyperlink" Target="https://podminky.urs.cz/item/CS_URS_2023_02/181912112" TargetMode="External"/><Relationship Id="rId31" Type="http://schemas.openxmlformats.org/officeDocument/2006/relationships/hyperlink" Target="https://podminky.urs.cz/item/CS_URS_2025_02/916431112R.01" TargetMode="External"/><Relationship Id="rId44" Type="http://schemas.openxmlformats.org/officeDocument/2006/relationships/hyperlink" Target="https://podminky.urs.cz/item/CS_URS_2025_02/919791021" TargetMode="External"/><Relationship Id="rId52" Type="http://schemas.openxmlformats.org/officeDocument/2006/relationships/hyperlink" Target="https://podminky.urs.cz/item/CS_URS_2025_02/184852322R.01" TargetMode="External"/><Relationship Id="rId60" Type="http://schemas.openxmlformats.org/officeDocument/2006/relationships/hyperlink" Target="https://podminky.urs.cz/item/CS_URS_2025_02/183211312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https://podminky.urs.cz/item/CS_URS_2025_02/131151100" TargetMode="External"/><Relationship Id="rId9" Type="http://schemas.openxmlformats.org/officeDocument/2006/relationships/hyperlink" Target="https://podminky.urs.cz/item/CS_URS_2023_02/171251201" TargetMode="External"/><Relationship Id="rId13" Type="http://schemas.openxmlformats.org/officeDocument/2006/relationships/hyperlink" Target="https://podminky.urs.cz/item/CS_URS_2025_02/113154523" TargetMode="External"/><Relationship Id="rId18" Type="http://schemas.openxmlformats.org/officeDocument/2006/relationships/hyperlink" Target="https://podminky.urs.cz/item/CS_URS_2025_02/181114711R.01" TargetMode="External"/><Relationship Id="rId39" Type="http://schemas.openxmlformats.org/officeDocument/2006/relationships/hyperlink" Target="https://podminky.urs.cz/item/CS_URS_2025_02/915211111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view="pageLayout" topLeftCell="A61" zoomScaleNormal="100" workbookViewId="0">
      <selection activeCell="AK90" sqref="AK90"/>
    </sheetView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ht="36.9" customHeight="1">
      <c r="AR2" s="199" t="s">
        <v>5</v>
      </c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S2" s="17" t="s">
        <v>6</v>
      </c>
      <c r="BT2" s="17" t="s">
        <v>7</v>
      </c>
    </row>
    <row r="3" spans="1:74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30" t="s">
        <v>14</v>
      </c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R5" s="20"/>
      <c r="BE5" s="227" t="s">
        <v>15</v>
      </c>
      <c r="BS5" s="17" t="s">
        <v>6</v>
      </c>
    </row>
    <row r="6" spans="1:74" ht="36.9" customHeight="1">
      <c r="B6" s="20"/>
      <c r="D6" s="26" t="s">
        <v>16</v>
      </c>
      <c r="K6" s="231" t="s">
        <v>1061</v>
      </c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R6" s="20"/>
      <c r="BE6" s="228"/>
      <c r="BS6" s="17" t="s">
        <v>6</v>
      </c>
    </row>
    <row r="7" spans="1:74" ht="12" customHeight="1">
      <c r="B7" s="20"/>
      <c r="D7" s="27" t="s">
        <v>17</v>
      </c>
      <c r="K7" s="25" t="s">
        <v>1</v>
      </c>
      <c r="AK7" s="27" t="s">
        <v>18</v>
      </c>
      <c r="AN7" s="25" t="s">
        <v>1</v>
      </c>
      <c r="AR7" s="20"/>
      <c r="BE7" s="228"/>
      <c r="BS7" s="17" t="s">
        <v>6</v>
      </c>
    </row>
    <row r="8" spans="1:74" ht="12" customHeight="1">
      <c r="B8" s="20"/>
      <c r="D8" s="27" t="s">
        <v>19</v>
      </c>
      <c r="K8" s="25" t="s">
        <v>20</v>
      </c>
      <c r="AK8" s="27" t="s">
        <v>21</v>
      </c>
      <c r="AN8" s="28" t="s">
        <v>22</v>
      </c>
      <c r="AR8" s="20"/>
      <c r="BE8" s="228"/>
      <c r="BS8" s="17" t="s">
        <v>6</v>
      </c>
    </row>
    <row r="9" spans="1:74" ht="14.4" customHeight="1">
      <c r="B9" s="20"/>
      <c r="AR9" s="20"/>
      <c r="BE9" s="228"/>
      <c r="BS9" s="17" t="s">
        <v>6</v>
      </c>
    </row>
    <row r="10" spans="1:74" ht="12" customHeight="1">
      <c r="B10" s="20"/>
      <c r="D10" s="27" t="s">
        <v>23</v>
      </c>
      <c r="AK10" s="27" t="s">
        <v>24</v>
      </c>
      <c r="AN10" s="25" t="s">
        <v>1</v>
      </c>
      <c r="AR10" s="20"/>
      <c r="BE10" s="228"/>
      <c r="BS10" s="17" t="s">
        <v>6</v>
      </c>
    </row>
    <row r="11" spans="1:74" ht="18.45" customHeight="1">
      <c r="B11" s="20"/>
      <c r="E11" s="25" t="s">
        <v>20</v>
      </c>
      <c r="AK11" s="27" t="s">
        <v>25</v>
      </c>
      <c r="AN11" s="25" t="s">
        <v>1</v>
      </c>
      <c r="AR11" s="20"/>
      <c r="BE11" s="228"/>
      <c r="BS11" s="17" t="s">
        <v>6</v>
      </c>
    </row>
    <row r="12" spans="1:74" ht="6.9" customHeight="1">
      <c r="B12" s="20"/>
      <c r="AR12" s="20"/>
      <c r="BE12" s="228"/>
      <c r="BS12" s="17" t="s">
        <v>6</v>
      </c>
    </row>
    <row r="13" spans="1:74" ht="12" customHeight="1">
      <c r="B13" s="20"/>
      <c r="D13" s="27" t="s">
        <v>26</v>
      </c>
      <c r="AK13" s="27" t="s">
        <v>24</v>
      </c>
      <c r="AN13" s="29" t="s">
        <v>27</v>
      </c>
      <c r="AR13" s="20"/>
      <c r="BE13" s="228"/>
      <c r="BS13" s="17" t="s">
        <v>6</v>
      </c>
    </row>
    <row r="14" spans="1:74" ht="13.2">
      <c r="B14" s="20"/>
      <c r="E14" s="232" t="s">
        <v>27</v>
      </c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33"/>
      <c r="AK14" s="27" t="s">
        <v>25</v>
      </c>
      <c r="AN14" s="29" t="s">
        <v>27</v>
      </c>
      <c r="AR14" s="20"/>
      <c r="BE14" s="228"/>
      <c r="BS14" s="17" t="s">
        <v>6</v>
      </c>
    </row>
    <row r="15" spans="1:74" ht="6.9" customHeight="1">
      <c r="B15" s="20"/>
      <c r="AR15" s="20"/>
      <c r="BE15" s="228"/>
      <c r="BS15" s="17" t="s">
        <v>3</v>
      </c>
    </row>
    <row r="16" spans="1:74" ht="12" customHeight="1">
      <c r="B16" s="20"/>
      <c r="D16" s="27" t="s">
        <v>28</v>
      </c>
      <c r="AK16" s="27" t="s">
        <v>24</v>
      </c>
      <c r="AN16" s="25" t="s">
        <v>1</v>
      </c>
      <c r="AR16" s="20"/>
      <c r="BE16" s="228"/>
      <c r="BS16" s="17" t="s">
        <v>3</v>
      </c>
    </row>
    <row r="17" spans="2:71" ht="18.45" customHeight="1">
      <c r="B17" s="20"/>
      <c r="E17" s="25" t="s">
        <v>20</v>
      </c>
      <c r="AK17" s="27" t="s">
        <v>25</v>
      </c>
      <c r="AN17" s="25" t="s">
        <v>1</v>
      </c>
      <c r="AR17" s="20"/>
      <c r="BE17" s="228"/>
      <c r="BS17" s="17" t="s">
        <v>29</v>
      </c>
    </row>
    <row r="18" spans="2:71" ht="6.9" customHeight="1">
      <c r="B18" s="20"/>
      <c r="AR18" s="20"/>
      <c r="BE18" s="228"/>
      <c r="BS18" s="17" t="s">
        <v>6</v>
      </c>
    </row>
    <row r="19" spans="2:71" ht="12" customHeight="1">
      <c r="B19" s="20"/>
      <c r="D19" s="27" t="s">
        <v>30</v>
      </c>
      <c r="AK19" s="27" t="s">
        <v>24</v>
      </c>
      <c r="AN19" s="25" t="s">
        <v>1</v>
      </c>
      <c r="AR19" s="20"/>
      <c r="BE19" s="228"/>
      <c r="BS19" s="17" t="s">
        <v>6</v>
      </c>
    </row>
    <row r="20" spans="2:71" ht="18.45" customHeight="1">
      <c r="B20" s="20"/>
      <c r="E20" s="25" t="s">
        <v>20</v>
      </c>
      <c r="AK20" s="27" t="s">
        <v>25</v>
      </c>
      <c r="AN20" s="25" t="s">
        <v>1</v>
      </c>
      <c r="AR20" s="20"/>
      <c r="BE20" s="228"/>
      <c r="BS20" s="17" t="s">
        <v>29</v>
      </c>
    </row>
    <row r="21" spans="2:71" ht="6.9" customHeight="1">
      <c r="B21" s="20"/>
      <c r="AR21" s="20"/>
      <c r="BE21" s="228"/>
    </row>
    <row r="22" spans="2:71" ht="12" customHeight="1">
      <c r="B22" s="20"/>
      <c r="D22" s="27" t="s">
        <v>31</v>
      </c>
      <c r="AR22" s="20"/>
      <c r="BE22" s="228"/>
    </row>
    <row r="23" spans="2:71" ht="371.25" customHeight="1">
      <c r="B23" s="20"/>
      <c r="E23" s="234" t="s">
        <v>32</v>
      </c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  <c r="Y23" s="234"/>
      <c r="Z23" s="234"/>
      <c r="AA23" s="234"/>
      <c r="AB23" s="234"/>
      <c r="AC23" s="234"/>
      <c r="AD23" s="234"/>
      <c r="AE23" s="234"/>
      <c r="AF23" s="234"/>
      <c r="AG23" s="234"/>
      <c r="AH23" s="234"/>
      <c r="AI23" s="234"/>
      <c r="AJ23" s="234"/>
      <c r="AK23" s="234"/>
      <c r="AL23" s="234"/>
      <c r="AM23" s="234"/>
      <c r="AN23" s="234"/>
      <c r="AR23" s="20"/>
      <c r="BE23" s="228"/>
    </row>
    <row r="24" spans="2:71" ht="6.9" customHeight="1">
      <c r="B24" s="20"/>
      <c r="AR24" s="20"/>
      <c r="BE24" s="228"/>
    </row>
    <row r="25" spans="2:71" ht="6.9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28"/>
    </row>
    <row r="26" spans="2:71" s="1" customFormat="1" ht="25.95" customHeight="1">
      <c r="B26" s="32"/>
      <c r="D26" s="33" t="s">
        <v>33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35">
        <f>ROUND(AG94,2)</f>
        <v>0</v>
      </c>
      <c r="AL26" s="236"/>
      <c r="AM26" s="236"/>
      <c r="AN26" s="236"/>
      <c r="AO26" s="236"/>
      <c r="AR26" s="32"/>
      <c r="BE26" s="228"/>
    </row>
    <row r="27" spans="2:71" s="1" customFormat="1" ht="6.9" customHeight="1">
      <c r="B27" s="32"/>
      <c r="AR27" s="32"/>
      <c r="BE27" s="228"/>
    </row>
    <row r="28" spans="2:71" s="1" customFormat="1" ht="13.2">
      <c r="B28" s="32"/>
      <c r="L28" s="237" t="s">
        <v>34</v>
      </c>
      <c r="M28" s="237"/>
      <c r="N28" s="237"/>
      <c r="O28" s="237"/>
      <c r="P28" s="237"/>
      <c r="W28" s="237" t="s">
        <v>35</v>
      </c>
      <c r="X28" s="237"/>
      <c r="Y28" s="237"/>
      <c r="Z28" s="237"/>
      <c r="AA28" s="237"/>
      <c r="AB28" s="237"/>
      <c r="AC28" s="237"/>
      <c r="AD28" s="237"/>
      <c r="AE28" s="237"/>
      <c r="AK28" s="237" t="s">
        <v>36</v>
      </c>
      <c r="AL28" s="237"/>
      <c r="AM28" s="237"/>
      <c r="AN28" s="237"/>
      <c r="AO28" s="237"/>
      <c r="AR28" s="32"/>
      <c r="BE28" s="228"/>
    </row>
    <row r="29" spans="2:71" s="2" customFormat="1" ht="14.4" customHeight="1">
      <c r="B29" s="36"/>
      <c r="D29" s="27" t="s">
        <v>37</v>
      </c>
      <c r="F29" s="27" t="s">
        <v>38</v>
      </c>
      <c r="L29" s="222">
        <v>0.21</v>
      </c>
      <c r="M29" s="221"/>
      <c r="N29" s="221"/>
      <c r="O29" s="221"/>
      <c r="P29" s="221"/>
      <c r="W29" s="220">
        <f>ROUND(AZ94, 2)</f>
        <v>0</v>
      </c>
      <c r="X29" s="221"/>
      <c r="Y29" s="221"/>
      <c r="Z29" s="221"/>
      <c r="AA29" s="221"/>
      <c r="AB29" s="221"/>
      <c r="AC29" s="221"/>
      <c r="AD29" s="221"/>
      <c r="AE29" s="221"/>
      <c r="AK29" s="220">
        <f>ROUND(AV94, 2)</f>
        <v>0</v>
      </c>
      <c r="AL29" s="221"/>
      <c r="AM29" s="221"/>
      <c r="AN29" s="221"/>
      <c r="AO29" s="221"/>
      <c r="AR29" s="36"/>
      <c r="BE29" s="229"/>
    </row>
    <row r="30" spans="2:71" s="2" customFormat="1" ht="14.4" customHeight="1">
      <c r="B30" s="36"/>
      <c r="F30" s="27" t="s">
        <v>39</v>
      </c>
      <c r="L30" s="222">
        <v>0.12</v>
      </c>
      <c r="M30" s="221"/>
      <c r="N30" s="221"/>
      <c r="O30" s="221"/>
      <c r="P30" s="221"/>
      <c r="W30" s="220">
        <f>ROUND(BA94, 2)</f>
        <v>0</v>
      </c>
      <c r="X30" s="221"/>
      <c r="Y30" s="221"/>
      <c r="Z30" s="221"/>
      <c r="AA30" s="221"/>
      <c r="AB30" s="221"/>
      <c r="AC30" s="221"/>
      <c r="AD30" s="221"/>
      <c r="AE30" s="221"/>
      <c r="AK30" s="220">
        <f>ROUND(AW94, 2)</f>
        <v>0</v>
      </c>
      <c r="AL30" s="221"/>
      <c r="AM30" s="221"/>
      <c r="AN30" s="221"/>
      <c r="AO30" s="221"/>
      <c r="AR30" s="36"/>
      <c r="BE30" s="229"/>
    </row>
    <row r="31" spans="2:71" s="2" customFormat="1" ht="14.4" hidden="1" customHeight="1">
      <c r="B31" s="36"/>
      <c r="F31" s="27" t="s">
        <v>40</v>
      </c>
      <c r="L31" s="222">
        <v>0.21</v>
      </c>
      <c r="M31" s="221"/>
      <c r="N31" s="221"/>
      <c r="O31" s="221"/>
      <c r="P31" s="221"/>
      <c r="W31" s="220">
        <f>ROUND(BB94, 2)</f>
        <v>0</v>
      </c>
      <c r="X31" s="221"/>
      <c r="Y31" s="221"/>
      <c r="Z31" s="221"/>
      <c r="AA31" s="221"/>
      <c r="AB31" s="221"/>
      <c r="AC31" s="221"/>
      <c r="AD31" s="221"/>
      <c r="AE31" s="221"/>
      <c r="AK31" s="220">
        <v>0</v>
      </c>
      <c r="AL31" s="221"/>
      <c r="AM31" s="221"/>
      <c r="AN31" s="221"/>
      <c r="AO31" s="221"/>
      <c r="AR31" s="36"/>
      <c r="BE31" s="229"/>
    </row>
    <row r="32" spans="2:71" s="2" customFormat="1" ht="14.4" hidden="1" customHeight="1">
      <c r="B32" s="36"/>
      <c r="F32" s="27" t="s">
        <v>41</v>
      </c>
      <c r="L32" s="222">
        <v>0.12</v>
      </c>
      <c r="M32" s="221"/>
      <c r="N32" s="221"/>
      <c r="O32" s="221"/>
      <c r="P32" s="221"/>
      <c r="W32" s="220">
        <f>ROUND(BC94, 2)</f>
        <v>0</v>
      </c>
      <c r="X32" s="221"/>
      <c r="Y32" s="221"/>
      <c r="Z32" s="221"/>
      <c r="AA32" s="221"/>
      <c r="AB32" s="221"/>
      <c r="AC32" s="221"/>
      <c r="AD32" s="221"/>
      <c r="AE32" s="221"/>
      <c r="AK32" s="220">
        <v>0</v>
      </c>
      <c r="AL32" s="221"/>
      <c r="AM32" s="221"/>
      <c r="AN32" s="221"/>
      <c r="AO32" s="221"/>
      <c r="AR32" s="36"/>
      <c r="BE32" s="229"/>
    </row>
    <row r="33" spans="2:57" s="2" customFormat="1" ht="14.4" hidden="1" customHeight="1">
      <c r="B33" s="36"/>
      <c r="F33" s="27" t="s">
        <v>42</v>
      </c>
      <c r="L33" s="222">
        <v>0</v>
      </c>
      <c r="M33" s="221"/>
      <c r="N33" s="221"/>
      <c r="O33" s="221"/>
      <c r="P33" s="221"/>
      <c r="W33" s="220">
        <f>ROUND(BD94, 2)</f>
        <v>0</v>
      </c>
      <c r="X33" s="221"/>
      <c r="Y33" s="221"/>
      <c r="Z33" s="221"/>
      <c r="AA33" s="221"/>
      <c r="AB33" s="221"/>
      <c r="AC33" s="221"/>
      <c r="AD33" s="221"/>
      <c r="AE33" s="221"/>
      <c r="AK33" s="220">
        <v>0</v>
      </c>
      <c r="AL33" s="221"/>
      <c r="AM33" s="221"/>
      <c r="AN33" s="221"/>
      <c r="AO33" s="221"/>
      <c r="AR33" s="36"/>
      <c r="BE33" s="229"/>
    </row>
    <row r="34" spans="2:57" s="1" customFormat="1" ht="6.9" customHeight="1">
      <c r="B34" s="32"/>
      <c r="AR34" s="32"/>
      <c r="BE34" s="228"/>
    </row>
    <row r="35" spans="2:57" s="1" customFormat="1" ht="25.95" customHeight="1">
      <c r="B35" s="32"/>
      <c r="C35" s="37"/>
      <c r="D35" s="38" t="s">
        <v>43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44</v>
      </c>
      <c r="U35" s="39"/>
      <c r="V35" s="39"/>
      <c r="W35" s="39"/>
      <c r="X35" s="223" t="s">
        <v>45</v>
      </c>
      <c r="Y35" s="224"/>
      <c r="Z35" s="224"/>
      <c r="AA35" s="224"/>
      <c r="AB35" s="224"/>
      <c r="AC35" s="39"/>
      <c r="AD35" s="39"/>
      <c r="AE35" s="39"/>
      <c r="AF35" s="39"/>
      <c r="AG35" s="39"/>
      <c r="AH35" s="39"/>
      <c r="AI35" s="39"/>
      <c r="AJ35" s="39"/>
      <c r="AK35" s="225">
        <f>SUM(AK26:AK33)</f>
        <v>0</v>
      </c>
      <c r="AL35" s="224"/>
      <c r="AM35" s="224"/>
      <c r="AN35" s="224"/>
      <c r="AO35" s="226"/>
      <c r="AP35" s="37"/>
      <c r="AQ35" s="37"/>
      <c r="AR35" s="32"/>
    </row>
    <row r="36" spans="2:57" s="1" customFormat="1" ht="6.9" customHeight="1">
      <c r="B36" s="32"/>
      <c r="AR36" s="32"/>
    </row>
    <row r="37" spans="2:57" s="1" customFormat="1" ht="14.4" customHeight="1">
      <c r="B37" s="32"/>
      <c r="AR37" s="32"/>
    </row>
    <row r="38" spans="2:57" ht="14.4" customHeight="1">
      <c r="B38" s="20"/>
      <c r="AR38" s="20"/>
    </row>
    <row r="39" spans="2:57" ht="14.4" customHeight="1">
      <c r="B39" s="20"/>
      <c r="AR39" s="20"/>
    </row>
    <row r="40" spans="2:57" ht="14.4" customHeight="1">
      <c r="B40" s="20"/>
      <c r="AR40" s="20"/>
    </row>
    <row r="41" spans="2:57" ht="14.4" customHeight="1">
      <c r="B41" s="20"/>
      <c r="AR41" s="20"/>
    </row>
    <row r="42" spans="2:57" ht="14.4" customHeight="1">
      <c r="B42" s="20"/>
      <c r="AR42" s="20"/>
    </row>
    <row r="43" spans="2:57" ht="14.4" customHeight="1">
      <c r="B43" s="20"/>
      <c r="AR43" s="20"/>
    </row>
    <row r="44" spans="2:57" ht="14.4" customHeight="1">
      <c r="B44" s="20"/>
      <c r="AR44" s="20"/>
    </row>
    <row r="45" spans="2:57" ht="14.4" customHeight="1">
      <c r="B45" s="20"/>
      <c r="AR45" s="20"/>
    </row>
    <row r="46" spans="2:57" ht="14.4" customHeight="1">
      <c r="B46" s="20"/>
      <c r="AR46" s="20"/>
    </row>
    <row r="47" spans="2:57" ht="14.4" customHeight="1">
      <c r="B47" s="20"/>
      <c r="AR47" s="20"/>
    </row>
    <row r="48" spans="2:57" ht="14.4" customHeight="1">
      <c r="B48" s="20"/>
      <c r="AR48" s="20"/>
    </row>
    <row r="49" spans="2:44" s="1" customFormat="1" ht="14.4" customHeight="1">
      <c r="B49" s="32"/>
      <c r="D49" s="41" t="s">
        <v>46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47</v>
      </c>
      <c r="AI49" s="42"/>
      <c r="AJ49" s="42"/>
      <c r="AK49" s="42"/>
      <c r="AL49" s="42"/>
      <c r="AM49" s="42"/>
      <c r="AN49" s="42"/>
      <c r="AO49" s="42"/>
      <c r="AR49" s="32"/>
    </row>
    <row r="50" spans="2:44">
      <c r="B50" s="20"/>
      <c r="AR50" s="20"/>
    </row>
    <row r="51" spans="2:44">
      <c r="B51" s="20"/>
      <c r="AR51" s="20"/>
    </row>
    <row r="52" spans="2:44">
      <c r="B52" s="20"/>
      <c r="AR52" s="20"/>
    </row>
    <row r="53" spans="2:44">
      <c r="B53" s="20"/>
      <c r="AR53" s="20"/>
    </row>
    <row r="54" spans="2:44">
      <c r="B54" s="20"/>
      <c r="AR54" s="20"/>
    </row>
    <row r="55" spans="2:44">
      <c r="B55" s="20"/>
      <c r="AR55" s="20"/>
    </row>
    <row r="56" spans="2:44">
      <c r="B56" s="20"/>
      <c r="AR56" s="20"/>
    </row>
    <row r="57" spans="2:44">
      <c r="B57" s="20"/>
      <c r="AR57" s="20"/>
    </row>
    <row r="58" spans="2:44">
      <c r="B58" s="20"/>
      <c r="AR58" s="20"/>
    </row>
    <row r="59" spans="2:44">
      <c r="B59" s="20"/>
      <c r="AR59" s="20"/>
    </row>
    <row r="60" spans="2:44" s="1" customFormat="1" ht="13.2">
      <c r="B60" s="32"/>
      <c r="D60" s="43" t="s">
        <v>48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49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48</v>
      </c>
      <c r="AI60" s="34"/>
      <c r="AJ60" s="34"/>
      <c r="AK60" s="34"/>
      <c r="AL60" s="34"/>
      <c r="AM60" s="43" t="s">
        <v>49</v>
      </c>
      <c r="AN60" s="34"/>
      <c r="AO60" s="34"/>
      <c r="AR60" s="32"/>
    </row>
    <row r="61" spans="2:44">
      <c r="B61" s="20"/>
      <c r="AR61" s="20"/>
    </row>
    <row r="62" spans="2:44">
      <c r="B62" s="20"/>
      <c r="AR62" s="20"/>
    </row>
    <row r="63" spans="2:44">
      <c r="B63" s="20"/>
      <c r="AR63" s="20"/>
    </row>
    <row r="64" spans="2:44" s="1" customFormat="1" ht="13.2">
      <c r="B64" s="32"/>
      <c r="D64" s="41" t="s">
        <v>50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51</v>
      </c>
      <c r="AI64" s="42"/>
      <c r="AJ64" s="42"/>
      <c r="AK64" s="42"/>
      <c r="AL64" s="42"/>
      <c r="AM64" s="42"/>
      <c r="AN64" s="42"/>
      <c r="AO64" s="42"/>
      <c r="AR64" s="32"/>
    </row>
    <row r="65" spans="2:44">
      <c r="B65" s="20"/>
      <c r="AR65" s="20"/>
    </row>
    <row r="66" spans="2:44">
      <c r="B66" s="20"/>
      <c r="AR66" s="20"/>
    </row>
    <row r="67" spans="2:44">
      <c r="B67" s="20"/>
      <c r="AR67" s="20"/>
    </row>
    <row r="68" spans="2:44">
      <c r="B68" s="20"/>
      <c r="AR68" s="20"/>
    </row>
    <row r="69" spans="2:44">
      <c r="B69" s="20"/>
      <c r="AR69" s="20"/>
    </row>
    <row r="70" spans="2:44">
      <c r="B70" s="20"/>
      <c r="AR70" s="20"/>
    </row>
    <row r="71" spans="2:44">
      <c r="B71" s="20"/>
      <c r="AR71" s="20"/>
    </row>
    <row r="72" spans="2:44">
      <c r="B72" s="20"/>
      <c r="AR72" s="20"/>
    </row>
    <row r="73" spans="2:44">
      <c r="B73" s="20"/>
      <c r="AR73" s="20"/>
    </row>
    <row r="74" spans="2:44">
      <c r="B74" s="20"/>
      <c r="AR74" s="20"/>
    </row>
    <row r="75" spans="2:44" s="1" customFormat="1" ht="13.2">
      <c r="B75" s="32"/>
      <c r="D75" s="43" t="s">
        <v>48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49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48</v>
      </c>
      <c r="AI75" s="34"/>
      <c r="AJ75" s="34"/>
      <c r="AK75" s="34"/>
      <c r="AL75" s="34"/>
      <c r="AM75" s="43" t="s">
        <v>49</v>
      </c>
      <c r="AN75" s="34"/>
      <c r="AO75" s="34"/>
      <c r="AR75" s="32"/>
    </row>
    <row r="76" spans="2:44" s="1" customFormat="1">
      <c r="B76" s="32"/>
      <c r="AR76" s="32"/>
    </row>
    <row r="77" spans="2:44" s="1" customFormat="1" ht="6.9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1:90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1:90" s="1" customFormat="1" ht="24.9" customHeight="1">
      <c r="B82" s="32"/>
      <c r="C82" s="21" t="s">
        <v>52</v>
      </c>
      <c r="AR82" s="32"/>
    </row>
    <row r="83" spans="1:90" s="1" customFormat="1" ht="6.9" customHeight="1">
      <c r="B83" s="32"/>
      <c r="AR83" s="32"/>
    </row>
    <row r="84" spans="1:90" s="3" customFormat="1" ht="12" customHeight="1">
      <c r="B84" s="48"/>
      <c r="C84" s="27" t="s">
        <v>13</v>
      </c>
      <c r="L84" s="3" t="str">
        <f>K5</f>
        <v>249</v>
      </c>
      <c r="AR84" s="48"/>
    </row>
    <row r="85" spans="1:90" s="4" customFormat="1" ht="36.9" customHeight="1">
      <c r="B85" s="49"/>
      <c r="C85" s="50" t="s">
        <v>16</v>
      </c>
      <c r="L85" s="211" t="str">
        <f>K6</f>
        <v>Úpravy veřejného prostoru u Obecního domu Vavřineč č.p. 9</v>
      </c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12"/>
      <c r="X85" s="212"/>
      <c r="Y85" s="212"/>
      <c r="Z85" s="212"/>
      <c r="AA85" s="212"/>
      <c r="AB85" s="212"/>
      <c r="AC85" s="212"/>
      <c r="AD85" s="212"/>
      <c r="AE85" s="212"/>
      <c r="AF85" s="212"/>
      <c r="AG85" s="212"/>
      <c r="AH85" s="212"/>
      <c r="AI85" s="212"/>
      <c r="AJ85" s="212"/>
      <c r="AK85" s="212"/>
      <c r="AL85" s="212"/>
      <c r="AM85" s="212"/>
      <c r="AN85" s="212"/>
      <c r="AO85" s="212"/>
      <c r="AR85" s="49"/>
    </row>
    <row r="86" spans="1:90" s="1" customFormat="1" ht="6.9" customHeight="1">
      <c r="B86" s="32"/>
      <c r="AR86" s="32"/>
    </row>
    <row r="87" spans="1:90" s="1" customFormat="1" ht="12" customHeight="1">
      <c r="B87" s="32"/>
      <c r="C87" s="27" t="s">
        <v>19</v>
      </c>
      <c r="L87" s="51" t="str">
        <f>IF(K8="","",K8)</f>
        <v xml:space="preserve"> </v>
      </c>
      <c r="AI87" s="27" t="s">
        <v>21</v>
      </c>
      <c r="AM87" s="213" t="str">
        <f>IF(AN8= "","",AN8)</f>
        <v>7. 10. 2025</v>
      </c>
      <c r="AN87" s="213"/>
      <c r="AR87" s="32"/>
    </row>
    <row r="88" spans="1:90" s="1" customFormat="1" ht="6.9" customHeight="1">
      <c r="B88" s="32"/>
      <c r="AR88" s="32"/>
    </row>
    <row r="89" spans="1:90" s="1" customFormat="1" ht="15.15" customHeight="1">
      <c r="B89" s="32"/>
      <c r="C89" s="27" t="s">
        <v>23</v>
      </c>
      <c r="L89" s="3" t="str">
        <f>IF(E11= "","",E11)</f>
        <v xml:space="preserve"> </v>
      </c>
      <c r="AI89" s="27" t="s">
        <v>28</v>
      </c>
      <c r="AM89" s="214" t="str">
        <f>IF(E17="","",E17)</f>
        <v xml:space="preserve"> </v>
      </c>
      <c r="AN89" s="215"/>
      <c r="AO89" s="215"/>
      <c r="AP89" s="215"/>
      <c r="AR89" s="32"/>
      <c r="AS89" s="216" t="s">
        <v>53</v>
      </c>
      <c r="AT89" s="217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1:90" s="1" customFormat="1" ht="15.15" customHeight="1">
      <c r="B90" s="32"/>
      <c r="C90" s="27" t="s">
        <v>26</v>
      </c>
      <c r="L90" s="3" t="str">
        <f>IF(E14= "Vyplň údaj","",E14)</f>
        <v/>
      </c>
      <c r="AI90" s="27" t="s">
        <v>30</v>
      </c>
      <c r="AM90" s="214" t="str">
        <f>IF(E20="","",E20)</f>
        <v xml:space="preserve"> </v>
      </c>
      <c r="AN90" s="215"/>
      <c r="AO90" s="215"/>
      <c r="AP90" s="215"/>
      <c r="AR90" s="32"/>
      <c r="AS90" s="218"/>
      <c r="AT90" s="219"/>
      <c r="BD90" s="56"/>
    </row>
    <row r="91" spans="1:90" s="1" customFormat="1" ht="10.8" customHeight="1">
      <c r="B91" s="32"/>
      <c r="AR91" s="32"/>
      <c r="AS91" s="218"/>
      <c r="AT91" s="219"/>
      <c r="BD91" s="56"/>
    </row>
    <row r="92" spans="1:90" s="1" customFormat="1" ht="29.25" customHeight="1">
      <c r="B92" s="32"/>
      <c r="C92" s="201" t="s">
        <v>54</v>
      </c>
      <c r="D92" s="202"/>
      <c r="E92" s="202"/>
      <c r="F92" s="202"/>
      <c r="G92" s="202"/>
      <c r="H92" s="57"/>
      <c r="I92" s="203" t="s">
        <v>55</v>
      </c>
      <c r="J92" s="202"/>
      <c r="K92" s="202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4" t="s">
        <v>56</v>
      </c>
      <c r="AH92" s="202"/>
      <c r="AI92" s="202"/>
      <c r="AJ92" s="202"/>
      <c r="AK92" s="202"/>
      <c r="AL92" s="202"/>
      <c r="AM92" s="202"/>
      <c r="AN92" s="203" t="s">
        <v>57</v>
      </c>
      <c r="AO92" s="202"/>
      <c r="AP92" s="205"/>
      <c r="AQ92" s="58" t="s">
        <v>58</v>
      </c>
      <c r="AR92" s="32"/>
      <c r="AS92" s="59" t="s">
        <v>59</v>
      </c>
      <c r="AT92" s="60" t="s">
        <v>60</v>
      </c>
      <c r="AU92" s="60" t="s">
        <v>61</v>
      </c>
      <c r="AV92" s="60" t="s">
        <v>62</v>
      </c>
      <c r="AW92" s="60" t="s">
        <v>63</v>
      </c>
      <c r="AX92" s="60" t="s">
        <v>64</v>
      </c>
      <c r="AY92" s="60" t="s">
        <v>65</v>
      </c>
      <c r="AZ92" s="60" t="s">
        <v>66</v>
      </c>
      <c r="BA92" s="60" t="s">
        <v>67</v>
      </c>
      <c r="BB92" s="60" t="s">
        <v>68</v>
      </c>
      <c r="BC92" s="60" t="s">
        <v>69</v>
      </c>
      <c r="BD92" s="61" t="s">
        <v>70</v>
      </c>
    </row>
    <row r="93" spans="1:90" s="1" customFormat="1" ht="10.8" customHeight="1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1:90" s="5" customFormat="1" ht="32.4" customHeight="1">
      <c r="B94" s="63"/>
      <c r="C94" s="64" t="s">
        <v>71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209">
        <f>ROUND(AG95,2)</f>
        <v>0</v>
      </c>
      <c r="AH94" s="209"/>
      <c r="AI94" s="209"/>
      <c r="AJ94" s="209"/>
      <c r="AK94" s="209"/>
      <c r="AL94" s="209"/>
      <c r="AM94" s="209"/>
      <c r="AN94" s="210">
        <f>SUM(AG94,AT94)</f>
        <v>0</v>
      </c>
      <c r="AO94" s="210"/>
      <c r="AP94" s="210"/>
      <c r="AQ94" s="67" t="s">
        <v>1</v>
      </c>
      <c r="AR94" s="63"/>
      <c r="AS94" s="68">
        <f>ROUND(AS95,2)</f>
        <v>0</v>
      </c>
      <c r="AT94" s="69">
        <f>ROUND(SUM(AV94:AW94),2)</f>
        <v>0</v>
      </c>
      <c r="AU94" s="70">
        <f>ROUND(AU95,5)</f>
        <v>0</v>
      </c>
      <c r="AV94" s="69">
        <f>ROUND(AZ94*L29,2)</f>
        <v>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ROUND(AZ95,2)</f>
        <v>0</v>
      </c>
      <c r="BA94" s="69">
        <f>ROUND(BA95,2)</f>
        <v>0</v>
      </c>
      <c r="BB94" s="69">
        <f>ROUND(BB95,2)</f>
        <v>0</v>
      </c>
      <c r="BC94" s="69">
        <f>ROUND(BC95,2)</f>
        <v>0</v>
      </c>
      <c r="BD94" s="71">
        <f>ROUND(BD95,2)</f>
        <v>0</v>
      </c>
      <c r="BS94" s="72" t="s">
        <v>72</v>
      </c>
      <c r="BT94" s="72" t="s">
        <v>73</v>
      </c>
      <c r="BV94" s="72" t="s">
        <v>74</v>
      </c>
      <c r="BW94" s="72" t="s">
        <v>4</v>
      </c>
      <c r="BX94" s="72" t="s">
        <v>75</v>
      </c>
      <c r="CL94" s="72" t="s">
        <v>1</v>
      </c>
    </row>
    <row r="95" spans="1:90" s="6" customFormat="1" ht="24.75" customHeight="1">
      <c r="A95" s="73" t="s">
        <v>76</v>
      </c>
      <c r="B95" s="74"/>
      <c r="C95" s="75"/>
      <c r="D95" s="208" t="s">
        <v>14</v>
      </c>
      <c r="E95" s="208"/>
      <c r="F95" s="208"/>
      <c r="G95" s="208"/>
      <c r="H95" s="208"/>
      <c r="I95" s="76"/>
      <c r="J95" s="208" t="s">
        <v>1061</v>
      </c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  <c r="AA95" s="208"/>
      <c r="AB95" s="208"/>
      <c r="AC95" s="208"/>
      <c r="AD95" s="208"/>
      <c r="AE95" s="208"/>
      <c r="AF95" s="208"/>
      <c r="AG95" s="206">
        <f>'249 - OKOLÍ KULTURNÍHO DO...'!J28</f>
        <v>0</v>
      </c>
      <c r="AH95" s="207"/>
      <c r="AI95" s="207"/>
      <c r="AJ95" s="207"/>
      <c r="AK95" s="207"/>
      <c r="AL95" s="207"/>
      <c r="AM95" s="207"/>
      <c r="AN95" s="206">
        <f>SUM(AG95,AT95)</f>
        <v>0</v>
      </c>
      <c r="AO95" s="207"/>
      <c r="AP95" s="207"/>
      <c r="AQ95" s="77" t="s">
        <v>77</v>
      </c>
      <c r="AR95" s="74"/>
      <c r="AS95" s="78">
        <v>0</v>
      </c>
      <c r="AT95" s="79">
        <f>ROUND(SUM(AV95:AW95),2)</f>
        <v>0</v>
      </c>
      <c r="AU95" s="80">
        <f>'249 - OKOLÍ KULTURNÍHO DO...'!P129</f>
        <v>0</v>
      </c>
      <c r="AV95" s="79">
        <f>'249 - OKOLÍ KULTURNÍHO DO...'!J31</f>
        <v>0</v>
      </c>
      <c r="AW95" s="79">
        <f>'249 - OKOLÍ KULTURNÍHO DO...'!J32</f>
        <v>0</v>
      </c>
      <c r="AX95" s="79">
        <f>'249 - OKOLÍ KULTURNÍHO DO...'!J33</f>
        <v>0</v>
      </c>
      <c r="AY95" s="79">
        <f>'249 - OKOLÍ KULTURNÍHO DO...'!J34</f>
        <v>0</v>
      </c>
      <c r="AZ95" s="79">
        <f>'249 - OKOLÍ KULTURNÍHO DO...'!F31</f>
        <v>0</v>
      </c>
      <c r="BA95" s="79">
        <f>'249 - OKOLÍ KULTURNÍHO DO...'!F32</f>
        <v>0</v>
      </c>
      <c r="BB95" s="79">
        <f>'249 - OKOLÍ KULTURNÍHO DO...'!F33</f>
        <v>0</v>
      </c>
      <c r="BC95" s="79">
        <f>'249 - OKOLÍ KULTURNÍHO DO...'!F34</f>
        <v>0</v>
      </c>
      <c r="BD95" s="81">
        <f>'249 - OKOLÍ KULTURNÍHO DO...'!F35</f>
        <v>0</v>
      </c>
      <c r="BT95" s="82" t="s">
        <v>78</v>
      </c>
      <c r="BU95" s="82" t="s">
        <v>79</v>
      </c>
      <c r="BV95" s="82" t="s">
        <v>74</v>
      </c>
      <c r="BW95" s="82" t="s">
        <v>4</v>
      </c>
      <c r="BX95" s="82" t="s">
        <v>75</v>
      </c>
      <c r="CL95" s="82" t="s">
        <v>1</v>
      </c>
    </row>
    <row r="96" spans="1:90" s="1" customFormat="1" ht="30" customHeight="1">
      <c r="B96" s="32"/>
      <c r="AR96" s="32"/>
    </row>
    <row r="97" spans="2:44" s="1" customFormat="1" ht="6.9" customHeight="1">
      <c r="B97" s="44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32"/>
    </row>
  </sheetData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249 - OKOLÍ KULTURNÍHO DO...'!C2" display="/" xr:uid="{00000000-0004-0000-0000-000000000000}"/>
  </hyperlinks>
  <pageMargins left="0.39374999999999999" right="0.39374999999999999" top="0.52800000000000002" bottom="0.39374999999999999" header="0" footer="0"/>
  <pageSetup paperSize="9" scale="48" fitToHeight="100" orientation="portrait" blackAndWhite="1" r:id="rId1"/>
  <headerFooter differentFirst="1">
    <oddFooter>&amp;CStrana &amp;P z &amp;N</oddFooter>
    <firstHeader>&amp;R
Zadávací dokumentace pro zadání veřejné zakázky
„Úpravy veřejného prostoru u Obecního domu Vavřineč č.p. 9“
zadavatel: obec Malý Újezd, Malý Újezd 95, 277 31 Velký Borek, IČ: 00237043
&amp;"Arial CE,Tučné"Příloha č. 9</first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938"/>
  <sheetViews>
    <sheetView showGridLines="0" topLeftCell="B1" workbookViewId="0">
      <selection activeCell="I146" sqref="I146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99" t="s">
        <v>5</v>
      </c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7" t="s">
        <v>4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80</v>
      </c>
    </row>
    <row r="4" spans="2:46" ht="24.9" customHeight="1">
      <c r="B4" s="20"/>
      <c r="D4" s="21" t="s">
        <v>81</v>
      </c>
      <c r="L4" s="20"/>
      <c r="M4" s="83" t="s">
        <v>10</v>
      </c>
      <c r="AT4" s="17" t="s">
        <v>3</v>
      </c>
    </row>
    <row r="5" spans="2:46" ht="6.9" customHeight="1">
      <c r="B5" s="20"/>
      <c r="L5" s="20"/>
    </row>
    <row r="6" spans="2:46" s="1" customFormat="1" ht="12" customHeight="1">
      <c r="B6" s="32"/>
      <c r="D6" s="27" t="s">
        <v>16</v>
      </c>
      <c r="L6" s="32"/>
    </row>
    <row r="7" spans="2:46" s="1" customFormat="1" ht="16.5" customHeight="1">
      <c r="B7" s="32"/>
      <c r="E7" s="211" t="s">
        <v>1061</v>
      </c>
      <c r="F7" s="238"/>
      <c r="G7" s="238"/>
      <c r="H7" s="238"/>
      <c r="L7" s="32"/>
    </row>
    <row r="8" spans="2:46" s="1" customFormat="1">
      <c r="B8" s="32"/>
      <c r="L8" s="32"/>
    </row>
    <row r="9" spans="2:46" s="1" customFormat="1" ht="12" customHeight="1">
      <c r="B9" s="32"/>
      <c r="D9" s="27" t="s">
        <v>17</v>
      </c>
      <c r="F9" s="25" t="s">
        <v>1</v>
      </c>
      <c r="I9" s="27" t="s">
        <v>18</v>
      </c>
      <c r="J9" s="25" t="s">
        <v>1</v>
      </c>
      <c r="L9" s="32"/>
    </row>
    <row r="10" spans="2:46" s="1" customFormat="1" ht="12" customHeight="1">
      <c r="B10" s="32"/>
      <c r="D10" s="27" t="s">
        <v>19</v>
      </c>
      <c r="F10" s="25" t="s">
        <v>20</v>
      </c>
      <c r="I10" s="27" t="s">
        <v>21</v>
      </c>
      <c r="J10" s="52" t="str">
        <f>'Rekapitulace stavby'!AN8</f>
        <v>7. 10. 2025</v>
      </c>
      <c r="L10" s="32"/>
    </row>
    <row r="11" spans="2:46" s="1" customFormat="1" ht="10.8" customHeight="1">
      <c r="B11" s="32"/>
      <c r="L11" s="32"/>
    </row>
    <row r="12" spans="2:46" s="1" customFormat="1" ht="12" customHeight="1">
      <c r="B12" s="32"/>
      <c r="D12" s="27" t="s">
        <v>23</v>
      </c>
      <c r="I12" s="27" t="s">
        <v>24</v>
      </c>
      <c r="J12" s="25" t="str">
        <f>IF('Rekapitulace stavby'!AN10="","",'Rekapitulace stavby'!AN10)</f>
        <v/>
      </c>
      <c r="L12" s="32"/>
    </row>
    <row r="13" spans="2:46" s="1" customFormat="1" ht="18" customHeight="1">
      <c r="B13" s="32"/>
      <c r="E13" s="25" t="str">
        <f>IF('Rekapitulace stavby'!E11="","",'Rekapitulace stavby'!E11)</f>
        <v xml:space="preserve"> </v>
      </c>
      <c r="I13" s="27" t="s">
        <v>25</v>
      </c>
      <c r="J13" s="25" t="str">
        <f>IF('Rekapitulace stavby'!AN11="","",'Rekapitulace stavby'!AN11)</f>
        <v/>
      </c>
      <c r="L13" s="32"/>
    </row>
    <row r="14" spans="2:46" s="1" customFormat="1" ht="6.9" customHeight="1">
      <c r="B14" s="32"/>
      <c r="L14" s="32"/>
    </row>
    <row r="15" spans="2:46" s="1" customFormat="1" ht="12" customHeight="1">
      <c r="B15" s="32"/>
      <c r="D15" s="27" t="s">
        <v>26</v>
      </c>
      <c r="I15" s="27" t="s">
        <v>24</v>
      </c>
      <c r="J15" s="28" t="str">
        <f>'Rekapitulace stavby'!AN13</f>
        <v>Vyplň údaj</v>
      </c>
      <c r="L15" s="32"/>
    </row>
    <row r="16" spans="2:46" s="1" customFormat="1" ht="18" customHeight="1">
      <c r="B16" s="32"/>
      <c r="E16" s="239" t="str">
        <f>'Rekapitulace stavby'!E14</f>
        <v>Vyplň údaj</v>
      </c>
      <c r="F16" s="230"/>
      <c r="G16" s="230"/>
      <c r="H16" s="230"/>
      <c r="I16" s="27" t="s">
        <v>25</v>
      </c>
      <c r="J16" s="28" t="str">
        <f>'Rekapitulace stavby'!AN14</f>
        <v>Vyplň údaj</v>
      </c>
      <c r="L16" s="32"/>
    </row>
    <row r="17" spans="2:12" s="1" customFormat="1" ht="6.9" customHeight="1">
      <c r="B17" s="32"/>
      <c r="L17" s="32"/>
    </row>
    <row r="18" spans="2:12" s="1" customFormat="1" ht="12" customHeight="1">
      <c r="B18" s="32"/>
      <c r="D18" s="27" t="s">
        <v>28</v>
      </c>
      <c r="I18" s="27" t="s">
        <v>24</v>
      </c>
      <c r="J18" s="25" t="str">
        <f>IF('Rekapitulace stavby'!AN16="","",'Rekapitulace stavby'!AN16)</f>
        <v/>
      </c>
      <c r="L18" s="32"/>
    </row>
    <row r="19" spans="2:12" s="1" customFormat="1" ht="18" customHeight="1">
      <c r="B19" s="32"/>
      <c r="E19" s="25" t="str">
        <f>IF('Rekapitulace stavby'!E17="","",'Rekapitulace stavby'!E17)</f>
        <v xml:space="preserve"> </v>
      </c>
      <c r="I19" s="27" t="s">
        <v>25</v>
      </c>
      <c r="J19" s="25" t="str">
        <f>IF('Rekapitulace stavby'!AN17="","",'Rekapitulace stavby'!AN17)</f>
        <v/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30</v>
      </c>
      <c r="I21" s="27" t="s">
        <v>24</v>
      </c>
      <c r="J21" s="25" t="str">
        <f>IF('Rekapitulace stavby'!AN19="","",'Rekapitulace stavby'!AN19)</f>
        <v/>
      </c>
      <c r="L21" s="32"/>
    </row>
    <row r="22" spans="2:12" s="1" customFormat="1" ht="18" customHeight="1">
      <c r="B22" s="32"/>
      <c r="E22" s="25" t="str">
        <f>IF('Rekapitulace stavby'!E20="","",'Rekapitulace stavby'!E20)</f>
        <v xml:space="preserve"> </v>
      </c>
      <c r="I22" s="27" t="s">
        <v>25</v>
      </c>
      <c r="J22" s="25" t="str">
        <f>IF('Rekapitulace stavby'!AN20="","",'Rekapitulace stavby'!AN20)</f>
        <v/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31</v>
      </c>
      <c r="L24" s="32"/>
    </row>
    <row r="25" spans="2:12" s="7" customFormat="1" ht="382.5" customHeight="1">
      <c r="B25" s="84"/>
      <c r="E25" s="234" t="s">
        <v>82</v>
      </c>
      <c r="F25" s="234"/>
      <c r="G25" s="234"/>
      <c r="H25" s="234"/>
      <c r="L25" s="84"/>
    </row>
    <row r="26" spans="2:12" s="1" customFormat="1" ht="6.9" customHeight="1">
      <c r="B26" s="32"/>
      <c r="L26" s="32"/>
    </row>
    <row r="27" spans="2:12" s="1" customFormat="1" ht="6.9" customHeight="1">
      <c r="B27" s="32"/>
      <c r="D27" s="53"/>
      <c r="E27" s="53"/>
      <c r="F27" s="53"/>
      <c r="G27" s="53"/>
      <c r="H27" s="53"/>
      <c r="I27" s="53"/>
      <c r="J27" s="53"/>
      <c r="K27" s="53"/>
      <c r="L27" s="32"/>
    </row>
    <row r="28" spans="2:12" s="1" customFormat="1" ht="25.35" customHeight="1">
      <c r="B28" s="32"/>
      <c r="D28" s="85" t="s">
        <v>33</v>
      </c>
      <c r="J28" s="66">
        <f>ROUND(J129, 2)</f>
        <v>0</v>
      </c>
      <c r="L28" s="32"/>
    </row>
    <row r="29" spans="2:12" s="1" customFormat="1" ht="6.9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14.4" customHeight="1">
      <c r="B30" s="32"/>
      <c r="F30" s="35" t="s">
        <v>35</v>
      </c>
      <c r="I30" s="35" t="s">
        <v>34</v>
      </c>
      <c r="J30" s="35" t="s">
        <v>36</v>
      </c>
      <c r="L30" s="32"/>
    </row>
    <row r="31" spans="2:12" s="1" customFormat="1" ht="14.4" customHeight="1">
      <c r="B31" s="32"/>
      <c r="D31" s="55" t="s">
        <v>37</v>
      </c>
      <c r="E31" s="27" t="s">
        <v>38</v>
      </c>
      <c r="F31" s="86">
        <f>ROUND((SUM(BE129:BE937)),  2)</f>
        <v>0</v>
      </c>
      <c r="I31" s="87">
        <v>0.21</v>
      </c>
      <c r="J31" s="86">
        <f>ROUND(((SUM(BE129:BE937))*I31),  2)</f>
        <v>0</v>
      </c>
      <c r="L31" s="32"/>
    </row>
    <row r="32" spans="2:12" s="1" customFormat="1" ht="14.4" customHeight="1">
      <c r="B32" s="32"/>
      <c r="E32" s="27" t="s">
        <v>39</v>
      </c>
      <c r="F32" s="86">
        <f>ROUND((SUM(BF129:BF937)),  2)</f>
        <v>0</v>
      </c>
      <c r="I32" s="87">
        <v>0.12</v>
      </c>
      <c r="J32" s="86">
        <f>ROUND(((SUM(BF129:BF937))*I32),  2)</f>
        <v>0</v>
      </c>
      <c r="L32" s="32"/>
    </row>
    <row r="33" spans="2:12" s="1" customFormat="1" ht="14.4" hidden="1" customHeight="1">
      <c r="B33" s="32"/>
      <c r="E33" s="27" t="s">
        <v>40</v>
      </c>
      <c r="F33" s="86">
        <f>ROUND((SUM(BG129:BG937)),  2)</f>
        <v>0</v>
      </c>
      <c r="I33" s="87">
        <v>0.21</v>
      </c>
      <c r="J33" s="86">
        <f>0</f>
        <v>0</v>
      </c>
      <c r="L33" s="32"/>
    </row>
    <row r="34" spans="2:12" s="1" customFormat="1" ht="14.4" hidden="1" customHeight="1">
      <c r="B34" s="32"/>
      <c r="E34" s="27" t="s">
        <v>41</v>
      </c>
      <c r="F34" s="86">
        <f>ROUND((SUM(BH129:BH937)),  2)</f>
        <v>0</v>
      </c>
      <c r="I34" s="87">
        <v>0.12</v>
      </c>
      <c r="J34" s="86">
        <f>0</f>
        <v>0</v>
      </c>
      <c r="L34" s="32"/>
    </row>
    <row r="35" spans="2:12" s="1" customFormat="1" ht="14.4" hidden="1" customHeight="1">
      <c r="B35" s="32"/>
      <c r="E35" s="27" t="s">
        <v>42</v>
      </c>
      <c r="F35" s="86">
        <f>ROUND((SUM(BI129:BI937)),  2)</f>
        <v>0</v>
      </c>
      <c r="I35" s="87">
        <v>0</v>
      </c>
      <c r="J35" s="86">
        <f>0</f>
        <v>0</v>
      </c>
      <c r="L35" s="32"/>
    </row>
    <row r="36" spans="2:12" s="1" customFormat="1" ht="6.9" customHeight="1">
      <c r="B36" s="32"/>
      <c r="L36" s="32"/>
    </row>
    <row r="37" spans="2:12" s="1" customFormat="1" ht="25.35" customHeight="1">
      <c r="B37" s="32"/>
      <c r="C37" s="88"/>
      <c r="D37" s="89" t="s">
        <v>43</v>
      </c>
      <c r="E37" s="57"/>
      <c r="F37" s="57"/>
      <c r="G37" s="90" t="s">
        <v>44</v>
      </c>
      <c r="H37" s="91" t="s">
        <v>45</v>
      </c>
      <c r="I37" s="57"/>
      <c r="J37" s="92">
        <f>SUM(J28:J35)</f>
        <v>0</v>
      </c>
      <c r="K37" s="93"/>
      <c r="L37" s="32"/>
    </row>
    <row r="38" spans="2:12" s="1" customFormat="1" ht="14.4" customHeight="1">
      <c r="B38" s="32"/>
      <c r="L38" s="32"/>
    </row>
    <row r="39" spans="2:12" ht="14.4" customHeight="1">
      <c r="B39" s="20"/>
      <c r="L39" s="20"/>
    </row>
    <row r="40" spans="2:12" ht="14.4" customHeight="1">
      <c r="B40" s="20"/>
      <c r="L40" s="20"/>
    </row>
    <row r="41" spans="2:12" ht="14.4" customHeight="1">
      <c r="B41" s="20"/>
      <c r="L41" s="20"/>
    </row>
    <row r="42" spans="2:12" ht="14.4" customHeight="1">
      <c r="B42" s="20"/>
      <c r="L42" s="20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48</v>
      </c>
      <c r="E61" s="34"/>
      <c r="F61" s="94" t="s">
        <v>49</v>
      </c>
      <c r="G61" s="43" t="s">
        <v>48</v>
      </c>
      <c r="H61" s="34"/>
      <c r="I61" s="34"/>
      <c r="J61" s="95" t="s">
        <v>49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48</v>
      </c>
      <c r="E76" s="34"/>
      <c r="F76" s="94" t="s">
        <v>49</v>
      </c>
      <c r="G76" s="43" t="s">
        <v>48</v>
      </c>
      <c r="H76" s="34"/>
      <c r="I76" s="34"/>
      <c r="J76" s="95" t="s">
        <v>49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" customHeight="1">
      <c r="B82" s="32"/>
      <c r="C82" s="21" t="s">
        <v>83</v>
      </c>
      <c r="L82" s="32"/>
    </row>
    <row r="83" spans="2:47" s="1" customFormat="1" ht="6.9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11" t="str">
        <f>E7</f>
        <v>Úpravy veřejného prostoru u Obecního domu Vavřineč č.p. 9</v>
      </c>
      <c r="F85" s="238"/>
      <c r="G85" s="238"/>
      <c r="H85" s="238"/>
      <c r="L85" s="32"/>
    </row>
    <row r="86" spans="2:47" s="1" customFormat="1" ht="6.9" customHeight="1">
      <c r="B86" s="32"/>
      <c r="L86" s="32"/>
    </row>
    <row r="87" spans="2:47" s="1" customFormat="1" ht="12" customHeight="1">
      <c r="B87" s="32"/>
      <c r="C87" s="27" t="s">
        <v>19</v>
      </c>
      <c r="F87" s="25" t="str">
        <f>F10</f>
        <v xml:space="preserve"> </v>
      </c>
      <c r="I87" s="27" t="s">
        <v>21</v>
      </c>
      <c r="J87" s="52" t="str">
        <f>IF(J10="","",J10)</f>
        <v>7. 10. 2025</v>
      </c>
      <c r="L87" s="32"/>
    </row>
    <row r="88" spans="2:47" s="1" customFormat="1" ht="6.9" customHeight="1">
      <c r="B88" s="32"/>
      <c r="L88" s="32"/>
    </row>
    <row r="89" spans="2:47" s="1" customFormat="1" ht="15.15" customHeight="1">
      <c r="B89" s="32"/>
      <c r="C89" s="27" t="s">
        <v>23</v>
      </c>
      <c r="F89" s="25" t="str">
        <f>E13</f>
        <v xml:space="preserve"> </v>
      </c>
      <c r="I89" s="27" t="s">
        <v>28</v>
      </c>
      <c r="J89" s="30" t="str">
        <f>E19</f>
        <v xml:space="preserve"> </v>
      </c>
      <c r="L89" s="32"/>
    </row>
    <row r="90" spans="2:47" s="1" customFormat="1" ht="15.15" customHeight="1">
      <c r="B90" s="32"/>
      <c r="C90" s="27" t="s">
        <v>26</v>
      </c>
      <c r="F90" s="25" t="str">
        <f>IF(E16="","",E16)</f>
        <v>Vyplň údaj</v>
      </c>
      <c r="I90" s="27" t="s">
        <v>30</v>
      </c>
      <c r="J90" s="30" t="str">
        <f>E22</f>
        <v xml:space="preserve"> </v>
      </c>
      <c r="L90" s="32"/>
    </row>
    <row r="91" spans="2:47" s="1" customFormat="1" ht="10.35" customHeight="1">
      <c r="B91" s="32"/>
      <c r="L91" s="32"/>
    </row>
    <row r="92" spans="2:47" s="1" customFormat="1" ht="29.25" customHeight="1">
      <c r="B92" s="32"/>
      <c r="C92" s="96" t="s">
        <v>84</v>
      </c>
      <c r="D92" s="88"/>
      <c r="E92" s="88"/>
      <c r="F92" s="88"/>
      <c r="G92" s="88"/>
      <c r="H92" s="88"/>
      <c r="I92" s="88"/>
      <c r="J92" s="97" t="s">
        <v>85</v>
      </c>
      <c r="K92" s="88"/>
      <c r="L92" s="32"/>
    </row>
    <row r="93" spans="2:47" s="1" customFormat="1" ht="10.35" customHeight="1">
      <c r="B93" s="32"/>
      <c r="L93" s="32"/>
    </row>
    <row r="94" spans="2:47" s="1" customFormat="1" ht="22.8" customHeight="1">
      <c r="B94" s="32"/>
      <c r="C94" s="98" t="s">
        <v>86</v>
      </c>
      <c r="J94" s="66">
        <f>J129</f>
        <v>0</v>
      </c>
      <c r="L94" s="32"/>
      <c r="AU94" s="17" t="s">
        <v>87</v>
      </c>
    </row>
    <row r="95" spans="2:47" s="8" customFormat="1" ht="24.9" customHeight="1">
      <c r="B95" s="99"/>
      <c r="D95" s="100" t="s">
        <v>88</v>
      </c>
      <c r="E95" s="101"/>
      <c r="F95" s="101"/>
      <c r="G95" s="101"/>
      <c r="H95" s="101"/>
      <c r="I95" s="101"/>
      <c r="J95" s="102">
        <f>J130</f>
        <v>0</v>
      </c>
      <c r="L95" s="99"/>
    </row>
    <row r="96" spans="2:47" s="9" customFormat="1" ht="19.95" customHeight="1">
      <c r="B96" s="103"/>
      <c r="D96" s="104" t="s">
        <v>89</v>
      </c>
      <c r="E96" s="105"/>
      <c r="F96" s="105"/>
      <c r="G96" s="105"/>
      <c r="H96" s="105"/>
      <c r="I96" s="105"/>
      <c r="J96" s="106">
        <f>J131</f>
        <v>0</v>
      </c>
      <c r="L96" s="103"/>
    </row>
    <row r="97" spans="2:12" s="9" customFormat="1" ht="19.95" customHeight="1">
      <c r="B97" s="103"/>
      <c r="D97" s="104" t="s">
        <v>90</v>
      </c>
      <c r="E97" s="105"/>
      <c r="F97" s="105"/>
      <c r="G97" s="105"/>
      <c r="H97" s="105"/>
      <c r="I97" s="105"/>
      <c r="J97" s="106">
        <f>J132</f>
        <v>0</v>
      </c>
      <c r="L97" s="103"/>
    </row>
    <row r="98" spans="2:12" s="9" customFormat="1" ht="19.95" customHeight="1">
      <c r="B98" s="103"/>
      <c r="D98" s="104" t="s">
        <v>91</v>
      </c>
      <c r="E98" s="105"/>
      <c r="F98" s="105"/>
      <c r="G98" s="105"/>
      <c r="H98" s="105"/>
      <c r="I98" s="105"/>
      <c r="J98" s="106">
        <f>J133</f>
        <v>0</v>
      </c>
      <c r="L98" s="103"/>
    </row>
    <row r="99" spans="2:12" s="9" customFormat="1" ht="19.95" customHeight="1">
      <c r="B99" s="103"/>
      <c r="D99" s="104" t="s">
        <v>92</v>
      </c>
      <c r="E99" s="105"/>
      <c r="F99" s="105"/>
      <c r="G99" s="105"/>
      <c r="H99" s="105"/>
      <c r="I99" s="105"/>
      <c r="J99" s="106">
        <f>J188</f>
        <v>0</v>
      </c>
      <c r="L99" s="103"/>
    </row>
    <row r="100" spans="2:12" s="9" customFormat="1" ht="19.95" customHeight="1">
      <c r="B100" s="103"/>
      <c r="D100" s="104" t="s">
        <v>93</v>
      </c>
      <c r="E100" s="105"/>
      <c r="F100" s="105"/>
      <c r="G100" s="105"/>
      <c r="H100" s="105"/>
      <c r="I100" s="105"/>
      <c r="J100" s="106">
        <f>J341</f>
        <v>0</v>
      </c>
      <c r="L100" s="103"/>
    </row>
    <row r="101" spans="2:12" s="9" customFormat="1" ht="19.95" customHeight="1">
      <c r="B101" s="103"/>
      <c r="D101" s="104" t="s">
        <v>94</v>
      </c>
      <c r="E101" s="105"/>
      <c r="F101" s="105"/>
      <c r="G101" s="105"/>
      <c r="H101" s="105"/>
      <c r="I101" s="105"/>
      <c r="J101" s="106">
        <f>J369</f>
        <v>0</v>
      </c>
      <c r="L101" s="103"/>
    </row>
    <row r="102" spans="2:12" s="9" customFormat="1" ht="14.85" customHeight="1">
      <c r="B102" s="103"/>
      <c r="D102" s="104" t="s">
        <v>95</v>
      </c>
      <c r="E102" s="105"/>
      <c r="F102" s="105"/>
      <c r="G102" s="105"/>
      <c r="H102" s="105"/>
      <c r="I102" s="105"/>
      <c r="J102" s="106">
        <f>J370</f>
        <v>0</v>
      </c>
      <c r="L102" s="103"/>
    </row>
    <row r="103" spans="2:12" s="9" customFormat="1" ht="14.85" customHeight="1">
      <c r="B103" s="103"/>
      <c r="D103" s="104" t="s">
        <v>96</v>
      </c>
      <c r="E103" s="105"/>
      <c r="F103" s="105"/>
      <c r="G103" s="105"/>
      <c r="H103" s="105"/>
      <c r="I103" s="105"/>
      <c r="J103" s="106">
        <f>J490</f>
        <v>0</v>
      </c>
      <c r="L103" s="103"/>
    </row>
    <row r="104" spans="2:12" s="9" customFormat="1" ht="14.85" customHeight="1">
      <c r="B104" s="103"/>
      <c r="D104" s="104" t="s">
        <v>97</v>
      </c>
      <c r="E104" s="105"/>
      <c r="F104" s="105"/>
      <c r="G104" s="105"/>
      <c r="H104" s="105"/>
      <c r="I104" s="105"/>
      <c r="J104" s="106">
        <f>J520</f>
        <v>0</v>
      </c>
      <c r="L104" s="103"/>
    </row>
    <row r="105" spans="2:12" s="9" customFormat="1" ht="19.95" customHeight="1">
      <c r="B105" s="103"/>
      <c r="D105" s="104" t="s">
        <v>98</v>
      </c>
      <c r="E105" s="105"/>
      <c r="F105" s="105"/>
      <c r="G105" s="105"/>
      <c r="H105" s="105"/>
      <c r="I105" s="105"/>
      <c r="J105" s="106">
        <f>J558</f>
        <v>0</v>
      </c>
      <c r="L105" s="103"/>
    </row>
    <row r="106" spans="2:12" s="9" customFormat="1" ht="14.85" customHeight="1">
      <c r="B106" s="103"/>
      <c r="D106" s="104" t="s">
        <v>99</v>
      </c>
      <c r="E106" s="105"/>
      <c r="F106" s="105"/>
      <c r="G106" s="105"/>
      <c r="H106" s="105"/>
      <c r="I106" s="105"/>
      <c r="J106" s="106">
        <f>J559</f>
        <v>0</v>
      </c>
      <c r="L106" s="103"/>
    </row>
    <row r="107" spans="2:12" s="9" customFormat="1" ht="21.75" customHeight="1">
      <c r="B107" s="103"/>
      <c r="D107" s="104" t="s">
        <v>100</v>
      </c>
      <c r="E107" s="105"/>
      <c r="F107" s="105"/>
      <c r="G107" s="105"/>
      <c r="H107" s="105"/>
      <c r="I107" s="105"/>
      <c r="J107" s="106">
        <f>J560</f>
        <v>0</v>
      </c>
      <c r="L107" s="103"/>
    </row>
    <row r="108" spans="2:12" s="9" customFormat="1" ht="21.75" customHeight="1">
      <c r="B108" s="103"/>
      <c r="D108" s="104" t="s">
        <v>101</v>
      </c>
      <c r="E108" s="105"/>
      <c r="F108" s="105"/>
      <c r="G108" s="105"/>
      <c r="H108" s="105"/>
      <c r="I108" s="105"/>
      <c r="J108" s="106">
        <f>J652</f>
        <v>0</v>
      </c>
      <c r="L108" s="103"/>
    </row>
    <row r="109" spans="2:12" s="9" customFormat="1" ht="14.85" customHeight="1">
      <c r="B109" s="103"/>
      <c r="D109" s="104" t="s">
        <v>102</v>
      </c>
      <c r="E109" s="105"/>
      <c r="F109" s="105"/>
      <c r="G109" s="105"/>
      <c r="H109" s="105"/>
      <c r="I109" s="105"/>
      <c r="J109" s="106">
        <f>J746</f>
        <v>0</v>
      </c>
      <c r="L109" s="103"/>
    </row>
    <row r="110" spans="2:12" s="9" customFormat="1" ht="14.85" customHeight="1">
      <c r="B110" s="103"/>
      <c r="D110" s="104" t="s">
        <v>103</v>
      </c>
      <c r="E110" s="105"/>
      <c r="F110" s="105"/>
      <c r="G110" s="105"/>
      <c r="H110" s="105"/>
      <c r="I110" s="105"/>
      <c r="J110" s="106">
        <f>J814</f>
        <v>0</v>
      </c>
      <c r="L110" s="103"/>
    </row>
    <row r="111" spans="2:12" s="9" customFormat="1" ht="19.95" customHeight="1">
      <c r="B111" s="103"/>
      <c r="D111" s="104" t="s">
        <v>104</v>
      </c>
      <c r="E111" s="105"/>
      <c r="F111" s="105"/>
      <c r="G111" s="105"/>
      <c r="H111" s="105"/>
      <c r="I111" s="105"/>
      <c r="J111" s="106">
        <f>J917</f>
        <v>0</v>
      </c>
      <c r="L111" s="103"/>
    </row>
    <row r="112" spans="2:12" s="1" customFormat="1" ht="21.75" customHeight="1">
      <c r="B112" s="32"/>
      <c r="L112" s="32"/>
    </row>
    <row r="113" spans="2:20" s="1" customFormat="1" ht="6.9" customHeight="1">
      <c r="B113" s="44"/>
      <c r="C113" s="45"/>
      <c r="D113" s="45"/>
      <c r="E113" s="45"/>
      <c r="F113" s="45"/>
      <c r="G113" s="45"/>
      <c r="H113" s="45"/>
      <c r="I113" s="45"/>
      <c r="J113" s="45"/>
      <c r="K113" s="45"/>
      <c r="L113" s="32"/>
    </row>
    <row r="117" spans="2:20" s="1" customFormat="1" ht="6.9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32"/>
    </row>
    <row r="118" spans="2:20" s="1" customFormat="1" ht="24.9" customHeight="1">
      <c r="B118" s="32"/>
      <c r="C118" s="21" t="s">
        <v>105</v>
      </c>
      <c r="L118" s="32"/>
    </row>
    <row r="119" spans="2:20" s="1" customFormat="1" ht="6.9" customHeight="1">
      <c r="B119" s="32"/>
      <c r="L119" s="32"/>
    </row>
    <row r="120" spans="2:20" s="1" customFormat="1" ht="12" customHeight="1">
      <c r="B120" s="32"/>
      <c r="C120" s="27" t="s">
        <v>16</v>
      </c>
      <c r="L120" s="32"/>
    </row>
    <row r="121" spans="2:20" s="1" customFormat="1" ht="16.5" customHeight="1">
      <c r="B121" s="32"/>
      <c r="E121" s="211" t="str">
        <f>E7</f>
        <v>Úpravy veřejného prostoru u Obecního domu Vavřineč č.p. 9</v>
      </c>
      <c r="F121" s="238"/>
      <c r="G121" s="238"/>
      <c r="H121" s="238"/>
      <c r="L121" s="32"/>
    </row>
    <row r="122" spans="2:20" s="1" customFormat="1" ht="6.9" customHeight="1">
      <c r="B122" s="32"/>
      <c r="L122" s="32"/>
    </row>
    <row r="123" spans="2:20" s="1" customFormat="1" ht="12" customHeight="1">
      <c r="B123" s="32"/>
      <c r="C123" s="27" t="s">
        <v>19</v>
      </c>
      <c r="F123" s="25" t="str">
        <f>F10</f>
        <v xml:space="preserve"> </v>
      </c>
      <c r="I123" s="27" t="s">
        <v>21</v>
      </c>
      <c r="J123" s="52" t="str">
        <f>IF(J10="","",J10)</f>
        <v>7. 10. 2025</v>
      </c>
      <c r="L123" s="32"/>
    </row>
    <row r="124" spans="2:20" s="1" customFormat="1" ht="6.9" customHeight="1">
      <c r="B124" s="32"/>
      <c r="L124" s="32"/>
    </row>
    <row r="125" spans="2:20" s="1" customFormat="1" ht="15.15" customHeight="1">
      <c r="B125" s="32"/>
      <c r="C125" s="27" t="s">
        <v>23</v>
      </c>
      <c r="F125" s="25" t="str">
        <f>E13</f>
        <v xml:space="preserve"> </v>
      </c>
      <c r="I125" s="27" t="s">
        <v>28</v>
      </c>
      <c r="J125" s="30" t="str">
        <f>E19</f>
        <v xml:space="preserve"> </v>
      </c>
      <c r="L125" s="32"/>
    </row>
    <row r="126" spans="2:20" s="1" customFormat="1" ht="15.15" customHeight="1">
      <c r="B126" s="32"/>
      <c r="C126" s="27" t="s">
        <v>26</v>
      </c>
      <c r="F126" s="25" t="str">
        <f>IF(E16="","",E16)</f>
        <v>Vyplň údaj</v>
      </c>
      <c r="I126" s="27" t="s">
        <v>30</v>
      </c>
      <c r="J126" s="30" t="str">
        <f>E22</f>
        <v xml:space="preserve"> </v>
      </c>
      <c r="L126" s="32"/>
    </row>
    <row r="127" spans="2:20" s="1" customFormat="1" ht="10.35" customHeight="1">
      <c r="B127" s="32"/>
      <c r="L127" s="32"/>
    </row>
    <row r="128" spans="2:20" s="10" customFormat="1" ht="29.25" customHeight="1">
      <c r="B128" s="107"/>
      <c r="C128" s="108" t="s">
        <v>106</v>
      </c>
      <c r="D128" s="109" t="s">
        <v>58</v>
      </c>
      <c r="E128" s="109" t="s">
        <v>54</v>
      </c>
      <c r="F128" s="109" t="s">
        <v>55</v>
      </c>
      <c r="G128" s="109" t="s">
        <v>107</v>
      </c>
      <c r="H128" s="109" t="s">
        <v>108</v>
      </c>
      <c r="I128" s="109" t="s">
        <v>109</v>
      </c>
      <c r="J128" s="110" t="s">
        <v>85</v>
      </c>
      <c r="K128" s="111" t="s">
        <v>110</v>
      </c>
      <c r="L128" s="107"/>
      <c r="M128" s="59" t="s">
        <v>1</v>
      </c>
      <c r="N128" s="60" t="s">
        <v>37</v>
      </c>
      <c r="O128" s="60" t="s">
        <v>111</v>
      </c>
      <c r="P128" s="60" t="s">
        <v>112</v>
      </c>
      <c r="Q128" s="60" t="s">
        <v>113</v>
      </c>
      <c r="R128" s="60" t="s">
        <v>114</v>
      </c>
      <c r="S128" s="60" t="s">
        <v>115</v>
      </c>
      <c r="T128" s="61" t="s">
        <v>116</v>
      </c>
    </row>
    <row r="129" spans="2:65" s="1" customFormat="1" ht="22.8" customHeight="1">
      <c r="B129" s="32"/>
      <c r="C129" s="64" t="s">
        <v>117</v>
      </c>
      <c r="J129" s="112">
        <f>BK129</f>
        <v>0</v>
      </c>
      <c r="L129" s="32"/>
      <c r="M129" s="62"/>
      <c r="N129" s="53"/>
      <c r="O129" s="53"/>
      <c r="P129" s="113">
        <f>P130</f>
        <v>0</v>
      </c>
      <c r="Q129" s="53"/>
      <c r="R129" s="113">
        <f>R130</f>
        <v>213.160708</v>
      </c>
      <c r="S129" s="53"/>
      <c r="T129" s="114">
        <f>T130</f>
        <v>102.53499999999998</v>
      </c>
      <c r="AT129" s="17" t="s">
        <v>72</v>
      </c>
      <c r="AU129" s="17" t="s">
        <v>87</v>
      </c>
      <c r="BK129" s="115">
        <f>BK130</f>
        <v>0</v>
      </c>
    </row>
    <row r="130" spans="2:65" s="11" customFormat="1" ht="25.95" customHeight="1">
      <c r="B130" s="116"/>
      <c r="D130" s="117" t="s">
        <v>72</v>
      </c>
      <c r="E130" s="118" t="s">
        <v>118</v>
      </c>
      <c r="F130" s="118" t="s">
        <v>119</v>
      </c>
      <c r="I130" s="119"/>
      <c r="J130" s="120">
        <f>BK130</f>
        <v>0</v>
      </c>
      <c r="L130" s="116"/>
      <c r="M130" s="121"/>
      <c r="P130" s="122">
        <f>P131+P132+P133+P188+P341+P369+P558+P917</f>
        <v>0</v>
      </c>
      <c r="R130" s="122">
        <f>R131+R132+R133+R188+R341+R369+R558+R917</f>
        <v>213.160708</v>
      </c>
      <c r="T130" s="123">
        <f>T131+T132+T133+T188+T341+T369+T558+T917</f>
        <v>102.53499999999998</v>
      </c>
      <c r="AR130" s="117" t="s">
        <v>78</v>
      </c>
      <c r="AT130" s="124" t="s">
        <v>72</v>
      </c>
      <c r="AU130" s="124" t="s">
        <v>73</v>
      </c>
      <c r="AY130" s="117" t="s">
        <v>120</v>
      </c>
      <c r="BK130" s="125">
        <f>BK131+BK132+BK133+BK188+BK341+BK369+BK558+BK917</f>
        <v>0</v>
      </c>
    </row>
    <row r="131" spans="2:65" s="11" customFormat="1" ht="22.8" customHeight="1">
      <c r="B131" s="116"/>
      <c r="D131" s="117" t="s">
        <v>72</v>
      </c>
      <c r="E131" s="126" t="s">
        <v>78</v>
      </c>
      <c r="F131" s="126" t="s">
        <v>121</v>
      </c>
      <c r="I131" s="119"/>
      <c r="J131" s="127">
        <f>BK131</f>
        <v>0</v>
      </c>
      <c r="L131" s="116"/>
      <c r="M131" s="121"/>
      <c r="P131" s="122">
        <v>0</v>
      </c>
      <c r="R131" s="122">
        <v>0</v>
      </c>
      <c r="T131" s="123">
        <v>0</v>
      </c>
      <c r="AR131" s="117" t="s">
        <v>78</v>
      </c>
      <c r="AT131" s="124" t="s">
        <v>72</v>
      </c>
      <c r="AU131" s="124" t="s">
        <v>78</v>
      </c>
      <c r="AY131" s="117" t="s">
        <v>120</v>
      </c>
      <c r="BK131" s="125">
        <v>0</v>
      </c>
    </row>
    <row r="132" spans="2:65" s="11" customFormat="1" ht="22.8" customHeight="1">
      <c r="B132" s="116"/>
      <c r="D132" s="117" t="s">
        <v>72</v>
      </c>
      <c r="E132" s="126" t="s">
        <v>122</v>
      </c>
      <c r="F132" s="126" t="s">
        <v>123</v>
      </c>
      <c r="I132" s="119"/>
      <c r="J132" s="127">
        <f>BK132</f>
        <v>0</v>
      </c>
      <c r="L132" s="116"/>
      <c r="M132" s="121"/>
      <c r="P132" s="122">
        <v>0</v>
      </c>
      <c r="R132" s="122">
        <v>0</v>
      </c>
      <c r="T132" s="123">
        <v>0</v>
      </c>
      <c r="AR132" s="117" t="s">
        <v>78</v>
      </c>
      <c r="AT132" s="124" t="s">
        <v>72</v>
      </c>
      <c r="AU132" s="124" t="s">
        <v>78</v>
      </c>
      <c r="AY132" s="117" t="s">
        <v>120</v>
      </c>
      <c r="BK132" s="125">
        <v>0</v>
      </c>
    </row>
    <row r="133" spans="2:65" s="11" customFormat="1" ht="22.8" customHeight="1">
      <c r="B133" s="116"/>
      <c r="D133" s="117" t="s">
        <v>72</v>
      </c>
      <c r="E133" s="126" t="s">
        <v>124</v>
      </c>
      <c r="F133" s="126" t="s">
        <v>125</v>
      </c>
      <c r="I133" s="119"/>
      <c r="J133" s="127">
        <f>BK133</f>
        <v>0</v>
      </c>
      <c r="L133" s="116"/>
      <c r="M133" s="121"/>
      <c r="P133" s="122">
        <f>SUM(P134:P187)</f>
        <v>0</v>
      </c>
      <c r="R133" s="122">
        <f>SUM(R134:R187)</f>
        <v>0</v>
      </c>
      <c r="T133" s="123">
        <f>SUM(T134:T187)</f>
        <v>0</v>
      </c>
      <c r="AR133" s="117" t="s">
        <v>78</v>
      </c>
      <c r="AT133" s="124" t="s">
        <v>72</v>
      </c>
      <c r="AU133" s="124" t="s">
        <v>78</v>
      </c>
      <c r="AY133" s="117" t="s">
        <v>120</v>
      </c>
      <c r="BK133" s="125">
        <f>SUM(BK134:BK187)</f>
        <v>0</v>
      </c>
    </row>
    <row r="134" spans="2:65" s="1" customFormat="1" ht="62.7" customHeight="1">
      <c r="B134" s="128"/>
      <c r="C134" s="129" t="s">
        <v>78</v>
      </c>
      <c r="D134" s="129" t="s">
        <v>126</v>
      </c>
      <c r="E134" s="130" t="s">
        <v>127</v>
      </c>
      <c r="F134" s="131" t="s">
        <v>128</v>
      </c>
      <c r="G134" s="132" t="s">
        <v>129</v>
      </c>
      <c r="H134" s="133">
        <v>2</v>
      </c>
      <c r="I134" s="134"/>
      <c r="J134" s="135">
        <f>ROUND(I134*H134,2)</f>
        <v>0</v>
      </c>
      <c r="K134" s="136"/>
      <c r="L134" s="32"/>
      <c r="M134" s="137" t="s">
        <v>1</v>
      </c>
      <c r="N134" s="138" t="s">
        <v>38</v>
      </c>
      <c r="P134" s="139">
        <f>O134*H134</f>
        <v>0</v>
      </c>
      <c r="Q134" s="139">
        <v>0</v>
      </c>
      <c r="R134" s="139">
        <f>Q134*H134</f>
        <v>0</v>
      </c>
      <c r="S134" s="139">
        <v>0</v>
      </c>
      <c r="T134" s="140">
        <f>S134*H134</f>
        <v>0</v>
      </c>
      <c r="AR134" s="141" t="s">
        <v>130</v>
      </c>
      <c r="AT134" s="141" t="s">
        <v>126</v>
      </c>
      <c r="AU134" s="141" t="s">
        <v>80</v>
      </c>
      <c r="AY134" s="17" t="s">
        <v>120</v>
      </c>
      <c r="BE134" s="142">
        <f>IF(N134="základní",J134,0)</f>
        <v>0</v>
      </c>
      <c r="BF134" s="142">
        <f>IF(N134="snížená",J134,0)</f>
        <v>0</v>
      </c>
      <c r="BG134" s="142">
        <f>IF(N134="zákl. přenesená",J134,0)</f>
        <v>0</v>
      </c>
      <c r="BH134" s="142">
        <f>IF(N134="sníž. přenesená",J134,0)</f>
        <v>0</v>
      </c>
      <c r="BI134" s="142">
        <f>IF(N134="nulová",J134,0)</f>
        <v>0</v>
      </c>
      <c r="BJ134" s="17" t="s">
        <v>78</v>
      </c>
      <c r="BK134" s="142">
        <f>ROUND(I134*H134,2)</f>
        <v>0</v>
      </c>
      <c r="BL134" s="17" t="s">
        <v>130</v>
      </c>
      <c r="BM134" s="141" t="s">
        <v>131</v>
      </c>
    </row>
    <row r="135" spans="2:65" s="12" customFormat="1">
      <c r="B135" s="143"/>
      <c r="D135" s="144" t="s">
        <v>132</v>
      </c>
      <c r="E135" s="145" t="s">
        <v>1</v>
      </c>
      <c r="F135" s="146" t="s">
        <v>80</v>
      </c>
      <c r="H135" s="147">
        <v>2</v>
      </c>
      <c r="I135" s="148"/>
      <c r="L135" s="143"/>
      <c r="M135" s="149"/>
      <c r="T135" s="150"/>
      <c r="AT135" s="145" t="s">
        <v>132</v>
      </c>
      <c r="AU135" s="145" t="s">
        <v>80</v>
      </c>
      <c r="AV135" s="12" t="s">
        <v>80</v>
      </c>
      <c r="AW135" s="12" t="s">
        <v>29</v>
      </c>
      <c r="AX135" s="12" t="s">
        <v>73</v>
      </c>
      <c r="AY135" s="145" t="s">
        <v>120</v>
      </c>
    </row>
    <row r="136" spans="2:65" s="13" customFormat="1">
      <c r="B136" s="151"/>
      <c r="D136" s="144" t="s">
        <v>132</v>
      </c>
      <c r="E136" s="152" t="s">
        <v>1</v>
      </c>
      <c r="F136" s="153" t="s">
        <v>133</v>
      </c>
      <c r="H136" s="154">
        <v>2</v>
      </c>
      <c r="I136" s="155"/>
      <c r="L136" s="151"/>
      <c r="M136" s="156"/>
      <c r="T136" s="157"/>
      <c r="AT136" s="152" t="s">
        <v>132</v>
      </c>
      <c r="AU136" s="152" t="s">
        <v>80</v>
      </c>
      <c r="AV136" s="13" t="s">
        <v>130</v>
      </c>
      <c r="AW136" s="13" t="s">
        <v>29</v>
      </c>
      <c r="AX136" s="13" t="s">
        <v>78</v>
      </c>
      <c r="AY136" s="152" t="s">
        <v>120</v>
      </c>
    </row>
    <row r="137" spans="2:65" s="1" customFormat="1" ht="49.05" customHeight="1">
      <c r="B137" s="128"/>
      <c r="C137" s="129" t="s">
        <v>80</v>
      </c>
      <c r="D137" s="129" t="s">
        <v>126</v>
      </c>
      <c r="E137" s="130" t="s">
        <v>134</v>
      </c>
      <c r="F137" s="131" t="s">
        <v>135</v>
      </c>
      <c r="G137" s="132" t="s">
        <v>129</v>
      </c>
      <c r="H137" s="133">
        <v>1</v>
      </c>
      <c r="I137" s="134"/>
      <c r="J137" s="135">
        <f>ROUND(I137*H137,2)</f>
        <v>0</v>
      </c>
      <c r="K137" s="136"/>
      <c r="L137" s="32"/>
      <c r="M137" s="137" t="s">
        <v>1</v>
      </c>
      <c r="N137" s="138" t="s">
        <v>38</v>
      </c>
      <c r="P137" s="139">
        <f>O137*H137</f>
        <v>0</v>
      </c>
      <c r="Q137" s="139">
        <v>0</v>
      </c>
      <c r="R137" s="139">
        <f>Q137*H137</f>
        <v>0</v>
      </c>
      <c r="S137" s="139">
        <v>0</v>
      </c>
      <c r="T137" s="140">
        <f>S137*H137</f>
        <v>0</v>
      </c>
      <c r="AR137" s="141" t="s">
        <v>130</v>
      </c>
      <c r="AT137" s="141" t="s">
        <v>126</v>
      </c>
      <c r="AU137" s="141" t="s">
        <v>80</v>
      </c>
      <c r="AY137" s="17" t="s">
        <v>120</v>
      </c>
      <c r="BE137" s="142">
        <f>IF(N137="základní",J137,0)</f>
        <v>0</v>
      </c>
      <c r="BF137" s="142">
        <f>IF(N137="snížená",J137,0)</f>
        <v>0</v>
      </c>
      <c r="BG137" s="142">
        <f>IF(N137="zákl. přenesená",J137,0)</f>
        <v>0</v>
      </c>
      <c r="BH137" s="142">
        <f>IF(N137="sníž. přenesená",J137,0)</f>
        <v>0</v>
      </c>
      <c r="BI137" s="142">
        <f>IF(N137="nulová",J137,0)</f>
        <v>0</v>
      </c>
      <c r="BJ137" s="17" t="s">
        <v>78</v>
      </c>
      <c r="BK137" s="142">
        <f>ROUND(I137*H137,2)</f>
        <v>0</v>
      </c>
      <c r="BL137" s="17" t="s">
        <v>130</v>
      </c>
      <c r="BM137" s="141" t="s">
        <v>136</v>
      </c>
    </row>
    <row r="138" spans="2:65" s="12" customFormat="1">
      <c r="B138" s="143"/>
      <c r="D138" s="144" t="s">
        <v>132</v>
      </c>
      <c r="E138" s="145" t="s">
        <v>1</v>
      </c>
      <c r="F138" s="146" t="s">
        <v>78</v>
      </c>
      <c r="H138" s="147">
        <v>1</v>
      </c>
      <c r="I138" s="148"/>
      <c r="L138" s="143"/>
      <c r="M138" s="149"/>
      <c r="T138" s="150"/>
      <c r="AT138" s="145" t="s">
        <v>132</v>
      </c>
      <c r="AU138" s="145" t="s">
        <v>80</v>
      </c>
      <c r="AV138" s="12" t="s">
        <v>80</v>
      </c>
      <c r="AW138" s="12" t="s">
        <v>29</v>
      </c>
      <c r="AX138" s="12" t="s">
        <v>73</v>
      </c>
      <c r="AY138" s="145" t="s">
        <v>120</v>
      </c>
    </row>
    <row r="139" spans="2:65" s="13" customFormat="1">
      <c r="B139" s="151"/>
      <c r="D139" s="144" t="s">
        <v>132</v>
      </c>
      <c r="E139" s="152" t="s">
        <v>1</v>
      </c>
      <c r="F139" s="153" t="s">
        <v>133</v>
      </c>
      <c r="H139" s="154">
        <v>1</v>
      </c>
      <c r="I139" s="155"/>
      <c r="L139" s="151"/>
      <c r="M139" s="156"/>
      <c r="T139" s="157"/>
      <c r="AT139" s="152" t="s">
        <v>132</v>
      </c>
      <c r="AU139" s="152" t="s">
        <v>80</v>
      </c>
      <c r="AV139" s="13" t="s">
        <v>130</v>
      </c>
      <c r="AW139" s="13" t="s">
        <v>29</v>
      </c>
      <c r="AX139" s="13" t="s">
        <v>78</v>
      </c>
      <c r="AY139" s="152" t="s">
        <v>120</v>
      </c>
    </row>
    <row r="140" spans="2:65" s="1" customFormat="1" ht="37.799999999999997" customHeight="1">
      <c r="B140" s="128"/>
      <c r="C140" s="129" t="s">
        <v>137</v>
      </c>
      <c r="D140" s="129" t="s">
        <v>126</v>
      </c>
      <c r="E140" s="130" t="s">
        <v>138</v>
      </c>
      <c r="F140" s="131" t="s">
        <v>139</v>
      </c>
      <c r="G140" s="132" t="s">
        <v>129</v>
      </c>
      <c r="H140" s="133">
        <v>8</v>
      </c>
      <c r="I140" s="134"/>
      <c r="J140" s="135">
        <f>ROUND(I140*H140,2)</f>
        <v>0</v>
      </c>
      <c r="K140" s="136"/>
      <c r="L140" s="32"/>
      <c r="M140" s="137" t="s">
        <v>1</v>
      </c>
      <c r="N140" s="138" t="s">
        <v>38</v>
      </c>
      <c r="P140" s="139">
        <f>O140*H140</f>
        <v>0</v>
      </c>
      <c r="Q140" s="139">
        <v>0</v>
      </c>
      <c r="R140" s="139">
        <f>Q140*H140</f>
        <v>0</v>
      </c>
      <c r="S140" s="139">
        <v>0</v>
      </c>
      <c r="T140" s="140">
        <f>S140*H140</f>
        <v>0</v>
      </c>
      <c r="AR140" s="141" t="s">
        <v>130</v>
      </c>
      <c r="AT140" s="141" t="s">
        <v>126</v>
      </c>
      <c r="AU140" s="141" t="s">
        <v>80</v>
      </c>
      <c r="AY140" s="17" t="s">
        <v>120</v>
      </c>
      <c r="BE140" s="142">
        <f>IF(N140="základní",J140,0)</f>
        <v>0</v>
      </c>
      <c r="BF140" s="142">
        <f>IF(N140="snížená",J140,0)</f>
        <v>0</v>
      </c>
      <c r="BG140" s="142">
        <f>IF(N140="zákl. přenesená",J140,0)</f>
        <v>0</v>
      </c>
      <c r="BH140" s="142">
        <f>IF(N140="sníž. přenesená",J140,0)</f>
        <v>0</v>
      </c>
      <c r="BI140" s="142">
        <f>IF(N140="nulová",J140,0)</f>
        <v>0</v>
      </c>
      <c r="BJ140" s="17" t="s">
        <v>78</v>
      </c>
      <c r="BK140" s="142">
        <f>ROUND(I140*H140,2)</f>
        <v>0</v>
      </c>
      <c r="BL140" s="17" t="s">
        <v>130</v>
      </c>
      <c r="BM140" s="141" t="s">
        <v>140</v>
      </c>
    </row>
    <row r="141" spans="2:65" s="12" customFormat="1">
      <c r="B141" s="143"/>
      <c r="D141" s="144" t="s">
        <v>132</v>
      </c>
      <c r="E141" s="145" t="s">
        <v>1</v>
      </c>
      <c r="F141" s="146" t="s">
        <v>122</v>
      </c>
      <c r="H141" s="147">
        <v>8</v>
      </c>
      <c r="I141" s="148"/>
      <c r="L141" s="143"/>
      <c r="M141" s="149"/>
      <c r="T141" s="150"/>
      <c r="AT141" s="145" t="s">
        <v>132</v>
      </c>
      <c r="AU141" s="145" t="s">
        <v>80</v>
      </c>
      <c r="AV141" s="12" t="s">
        <v>80</v>
      </c>
      <c r="AW141" s="12" t="s">
        <v>29</v>
      </c>
      <c r="AX141" s="12" t="s">
        <v>73</v>
      </c>
      <c r="AY141" s="145" t="s">
        <v>120</v>
      </c>
    </row>
    <row r="142" spans="2:65" s="13" customFormat="1">
      <c r="B142" s="151"/>
      <c r="D142" s="144" t="s">
        <v>132</v>
      </c>
      <c r="E142" s="152" t="s">
        <v>1</v>
      </c>
      <c r="F142" s="153" t="s">
        <v>133</v>
      </c>
      <c r="H142" s="154">
        <v>8</v>
      </c>
      <c r="I142" s="155"/>
      <c r="L142" s="151"/>
      <c r="M142" s="156"/>
      <c r="T142" s="157"/>
      <c r="AT142" s="152" t="s">
        <v>132</v>
      </c>
      <c r="AU142" s="152" t="s">
        <v>80</v>
      </c>
      <c r="AV142" s="13" t="s">
        <v>130</v>
      </c>
      <c r="AW142" s="13" t="s">
        <v>29</v>
      </c>
      <c r="AX142" s="13" t="s">
        <v>78</v>
      </c>
      <c r="AY142" s="152" t="s">
        <v>120</v>
      </c>
    </row>
    <row r="143" spans="2:65" s="1" customFormat="1" ht="44.25" customHeight="1">
      <c r="B143" s="128"/>
      <c r="C143" s="129" t="s">
        <v>130</v>
      </c>
      <c r="D143" s="129" t="s">
        <v>126</v>
      </c>
      <c r="E143" s="130" t="s">
        <v>141</v>
      </c>
      <c r="F143" s="131" t="s">
        <v>142</v>
      </c>
      <c r="G143" s="132" t="s">
        <v>129</v>
      </c>
      <c r="H143" s="133">
        <v>2</v>
      </c>
      <c r="I143" s="134"/>
      <c r="J143" s="135">
        <f>ROUND(I143*H143,2)</f>
        <v>0</v>
      </c>
      <c r="K143" s="136"/>
      <c r="L143" s="32"/>
      <c r="M143" s="137" t="s">
        <v>1</v>
      </c>
      <c r="N143" s="138" t="s">
        <v>38</v>
      </c>
      <c r="P143" s="139">
        <f>O143*H143</f>
        <v>0</v>
      </c>
      <c r="Q143" s="139">
        <v>0</v>
      </c>
      <c r="R143" s="139">
        <f>Q143*H143</f>
        <v>0</v>
      </c>
      <c r="S143" s="139">
        <v>0</v>
      </c>
      <c r="T143" s="140">
        <f>S143*H143</f>
        <v>0</v>
      </c>
      <c r="AR143" s="141" t="s">
        <v>130</v>
      </c>
      <c r="AT143" s="141" t="s">
        <v>126</v>
      </c>
      <c r="AU143" s="141" t="s">
        <v>80</v>
      </c>
      <c r="AY143" s="17" t="s">
        <v>120</v>
      </c>
      <c r="BE143" s="142">
        <f>IF(N143="základní",J143,0)</f>
        <v>0</v>
      </c>
      <c r="BF143" s="142">
        <f>IF(N143="snížená",J143,0)</f>
        <v>0</v>
      </c>
      <c r="BG143" s="142">
        <f>IF(N143="zákl. přenesená",J143,0)</f>
        <v>0</v>
      </c>
      <c r="BH143" s="142">
        <f>IF(N143="sníž. přenesená",J143,0)</f>
        <v>0</v>
      </c>
      <c r="BI143" s="142">
        <f>IF(N143="nulová",J143,0)</f>
        <v>0</v>
      </c>
      <c r="BJ143" s="17" t="s">
        <v>78</v>
      </c>
      <c r="BK143" s="142">
        <f>ROUND(I143*H143,2)</f>
        <v>0</v>
      </c>
      <c r="BL143" s="17" t="s">
        <v>130</v>
      </c>
      <c r="BM143" s="141" t="s">
        <v>143</v>
      </c>
    </row>
    <row r="144" spans="2:65" s="12" customFormat="1">
      <c r="B144" s="143"/>
      <c r="D144" s="144" t="s">
        <v>132</v>
      </c>
      <c r="E144" s="145" t="s">
        <v>1</v>
      </c>
      <c r="F144" s="146" t="s">
        <v>80</v>
      </c>
      <c r="H144" s="147">
        <v>2</v>
      </c>
      <c r="I144" s="148"/>
      <c r="L144" s="143"/>
      <c r="M144" s="149"/>
      <c r="T144" s="150"/>
      <c r="AT144" s="145" t="s">
        <v>132</v>
      </c>
      <c r="AU144" s="145" t="s">
        <v>80</v>
      </c>
      <c r="AV144" s="12" t="s">
        <v>80</v>
      </c>
      <c r="AW144" s="12" t="s">
        <v>29</v>
      </c>
      <c r="AX144" s="12" t="s">
        <v>73</v>
      </c>
      <c r="AY144" s="145" t="s">
        <v>120</v>
      </c>
    </row>
    <row r="145" spans="2:65" s="13" customFormat="1">
      <c r="B145" s="151"/>
      <c r="D145" s="144" t="s">
        <v>132</v>
      </c>
      <c r="E145" s="152" t="s">
        <v>1</v>
      </c>
      <c r="F145" s="153" t="s">
        <v>133</v>
      </c>
      <c r="H145" s="154">
        <v>2</v>
      </c>
      <c r="I145" s="155"/>
      <c r="L145" s="151"/>
      <c r="M145" s="156"/>
      <c r="T145" s="157"/>
      <c r="AT145" s="152" t="s">
        <v>132</v>
      </c>
      <c r="AU145" s="152" t="s">
        <v>80</v>
      </c>
      <c r="AV145" s="13" t="s">
        <v>130</v>
      </c>
      <c r="AW145" s="13" t="s">
        <v>29</v>
      </c>
      <c r="AX145" s="13" t="s">
        <v>78</v>
      </c>
      <c r="AY145" s="152" t="s">
        <v>120</v>
      </c>
    </row>
    <row r="146" spans="2:65" s="1" customFormat="1" ht="37.799999999999997" customHeight="1">
      <c r="B146" s="128"/>
      <c r="C146" s="129" t="s">
        <v>144</v>
      </c>
      <c r="D146" s="129" t="s">
        <v>126</v>
      </c>
      <c r="E146" s="130" t="s">
        <v>145</v>
      </c>
      <c r="F146" s="131" t="s">
        <v>146</v>
      </c>
      <c r="G146" s="132" t="s">
        <v>129</v>
      </c>
      <c r="H146" s="133">
        <v>2</v>
      </c>
      <c r="I146" s="134"/>
      <c r="J146" s="135">
        <f>ROUND(I146*H146,2)</f>
        <v>0</v>
      </c>
      <c r="K146" s="136"/>
      <c r="L146" s="32"/>
      <c r="M146" s="137" t="s">
        <v>1</v>
      </c>
      <c r="N146" s="138" t="s">
        <v>38</v>
      </c>
      <c r="P146" s="139">
        <f>O146*H146</f>
        <v>0</v>
      </c>
      <c r="Q146" s="139">
        <v>0</v>
      </c>
      <c r="R146" s="139">
        <f>Q146*H146</f>
        <v>0</v>
      </c>
      <c r="S146" s="139">
        <v>0</v>
      </c>
      <c r="T146" s="140">
        <f>S146*H146</f>
        <v>0</v>
      </c>
      <c r="AR146" s="141" t="s">
        <v>130</v>
      </c>
      <c r="AT146" s="141" t="s">
        <v>126</v>
      </c>
      <c r="AU146" s="141" t="s">
        <v>80</v>
      </c>
      <c r="AY146" s="17" t="s">
        <v>120</v>
      </c>
      <c r="BE146" s="142">
        <f>IF(N146="základní",J146,0)</f>
        <v>0</v>
      </c>
      <c r="BF146" s="142">
        <f>IF(N146="snížená",J146,0)</f>
        <v>0</v>
      </c>
      <c r="BG146" s="142">
        <f>IF(N146="zákl. přenesená",J146,0)</f>
        <v>0</v>
      </c>
      <c r="BH146" s="142">
        <f>IF(N146="sníž. přenesená",J146,0)</f>
        <v>0</v>
      </c>
      <c r="BI146" s="142">
        <f>IF(N146="nulová",J146,0)</f>
        <v>0</v>
      </c>
      <c r="BJ146" s="17" t="s">
        <v>78</v>
      </c>
      <c r="BK146" s="142">
        <f>ROUND(I146*H146,2)</f>
        <v>0</v>
      </c>
      <c r="BL146" s="17" t="s">
        <v>130</v>
      </c>
      <c r="BM146" s="141" t="s">
        <v>147</v>
      </c>
    </row>
    <row r="147" spans="2:65" s="12" customFormat="1">
      <c r="B147" s="143"/>
      <c r="D147" s="144" t="s">
        <v>132</v>
      </c>
      <c r="E147" s="145" t="s">
        <v>1</v>
      </c>
      <c r="F147" s="146" t="s">
        <v>80</v>
      </c>
      <c r="H147" s="147">
        <v>2</v>
      </c>
      <c r="I147" s="148"/>
      <c r="L147" s="143"/>
      <c r="M147" s="149"/>
      <c r="T147" s="150"/>
      <c r="AT147" s="145" t="s">
        <v>132</v>
      </c>
      <c r="AU147" s="145" t="s">
        <v>80</v>
      </c>
      <c r="AV147" s="12" t="s">
        <v>80</v>
      </c>
      <c r="AW147" s="12" t="s">
        <v>29</v>
      </c>
      <c r="AX147" s="12" t="s">
        <v>73</v>
      </c>
      <c r="AY147" s="145" t="s">
        <v>120</v>
      </c>
    </row>
    <row r="148" spans="2:65" s="13" customFormat="1">
      <c r="B148" s="151"/>
      <c r="D148" s="144" t="s">
        <v>132</v>
      </c>
      <c r="E148" s="152" t="s">
        <v>1</v>
      </c>
      <c r="F148" s="153" t="s">
        <v>133</v>
      </c>
      <c r="H148" s="154">
        <v>2</v>
      </c>
      <c r="I148" s="155"/>
      <c r="L148" s="151"/>
      <c r="M148" s="156"/>
      <c r="T148" s="157"/>
      <c r="AT148" s="152" t="s">
        <v>132</v>
      </c>
      <c r="AU148" s="152" t="s">
        <v>80</v>
      </c>
      <c r="AV148" s="13" t="s">
        <v>130</v>
      </c>
      <c r="AW148" s="13" t="s">
        <v>29</v>
      </c>
      <c r="AX148" s="13" t="s">
        <v>78</v>
      </c>
      <c r="AY148" s="152" t="s">
        <v>120</v>
      </c>
    </row>
    <row r="149" spans="2:65" s="1" customFormat="1" ht="44.25" customHeight="1">
      <c r="B149" s="128"/>
      <c r="C149" s="129" t="s">
        <v>148</v>
      </c>
      <c r="D149" s="129" t="s">
        <v>126</v>
      </c>
      <c r="E149" s="130" t="s">
        <v>149</v>
      </c>
      <c r="F149" s="131" t="s">
        <v>150</v>
      </c>
      <c r="G149" s="132" t="s">
        <v>129</v>
      </c>
      <c r="H149" s="133">
        <v>1</v>
      </c>
      <c r="I149" s="134"/>
      <c r="J149" s="135">
        <f>ROUND(I149*H149,2)</f>
        <v>0</v>
      </c>
      <c r="K149" s="136"/>
      <c r="L149" s="32"/>
      <c r="M149" s="137" t="s">
        <v>1</v>
      </c>
      <c r="N149" s="138" t="s">
        <v>38</v>
      </c>
      <c r="P149" s="139">
        <f>O149*H149</f>
        <v>0</v>
      </c>
      <c r="Q149" s="139">
        <v>0</v>
      </c>
      <c r="R149" s="139">
        <f>Q149*H149</f>
        <v>0</v>
      </c>
      <c r="S149" s="139">
        <v>0</v>
      </c>
      <c r="T149" s="140">
        <f>S149*H149</f>
        <v>0</v>
      </c>
      <c r="AR149" s="141" t="s">
        <v>130</v>
      </c>
      <c r="AT149" s="141" t="s">
        <v>126</v>
      </c>
      <c r="AU149" s="141" t="s">
        <v>80</v>
      </c>
      <c r="AY149" s="17" t="s">
        <v>120</v>
      </c>
      <c r="BE149" s="142">
        <f>IF(N149="základní",J149,0)</f>
        <v>0</v>
      </c>
      <c r="BF149" s="142">
        <f>IF(N149="snížená",J149,0)</f>
        <v>0</v>
      </c>
      <c r="BG149" s="142">
        <f>IF(N149="zákl. přenesená",J149,0)</f>
        <v>0</v>
      </c>
      <c r="BH149" s="142">
        <f>IF(N149="sníž. přenesená",J149,0)</f>
        <v>0</v>
      </c>
      <c r="BI149" s="142">
        <f>IF(N149="nulová",J149,0)</f>
        <v>0</v>
      </c>
      <c r="BJ149" s="17" t="s">
        <v>78</v>
      </c>
      <c r="BK149" s="142">
        <f>ROUND(I149*H149,2)</f>
        <v>0</v>
      </c>
      <c r="BL149" s="17" t="s">
        <v>130</v>
      </c>
      <c r="BM149" s="141" t="s">
        <v>151</v>
      </c>
    </row>
    <row r="150" spans="2:65" s="12" customFormat="1">
      <c r="B150" s="143"/>
      <c r="D150" s="144" t="s">
        <v>132</v>
      </c>
      <c r="E150" s="145" t="s">
        <v>1</v>
      </c>
      <c r="F150" s="146" t="s">
        <v>78</v>
      </c>
      <c r="H150" s="147">
        <v>1</v>
      </c>
      <c r="I150" s="148"/>
      <c r="L150" s="143"/>
      <c r="M150" s="149"/>
      <c r="T150" s="150"/>
      <c r="AT150" s="145" t="s">
        <v>132</v>
      </c>
      <c r="AU150" s="145" t="s">
        <v>80</v>
      </c>
      <c r="AV150" s="12" t="s">
        <v>80</v>
      </c>
      <c r="AW150" s="12" t="s">
        <v>29</v>
      </c>
      <c r="AX150" s="12" t="s">
        <v>73</v>
      </c>
      <c r="AY150" s="145" t="s">
        <v>120</v>
      </c>
    </row>
    <row r="151" spans="2:65" s="13" customFormat="1">
      <c r="B151" s="151"/>
      <c r="D151" s="144" t="s">
        <v>132</v>
      </c>
      <c r="E151" s="152" t="s">
        <v>1</v>
      </c>
      <c r="F151" s="153" t="s">
        <v>133</v>
      </c>
      <c r="H151" s="154">
        <v>1</v>
      </c>
      <c r="I151" s="155"/>
      <c r="L151" s="151"/>
      <c r="M151" s="156"/>
      <c r="T151" s="157"/>
      <c r="AT151" s="152" t="s">
        <v>132</v>
      </c>
      <c r="AU151" s="152" t="s">
        <v>80</v>
      </c>
      <c r="AV151" s="13" t="s">
        <v>130</v>
      </c>
      <c r="AW151" s="13" t="s">
        <v>29</v>
      </c>
      <c r="AX151" s="13" t="s">
        <v>78</v>
      </c>
      <c r="AY151" s="152" t="s">
        <v>120</v>
      </c>
    </row>
    <row r="152" spans="2:65" s="1" customFormat="1" ht="37.799999999999997" customHeight="1">
      <c r="B152" s="128"/>
      <c r="C152" s="129" t="s">
        <v>152</v>
      </c>
      <c r="D152" s="129" t="s">
        <v>126</v>
      </c>
      <c r="E152" s="130" t="s">
        <v>153</v>
      </c>
      <c r="F152" s="131" t="s">
        <v>154</v>
      </c>
      <c r="G152" s="132" t="s">
        <v>129</v>
      </c>
      <c r="H152" s="133">
        <v>2</v>
      </c>
      <c r="I152" s="134"/>
      <c r="J152" s="135">
        <f>ROUND(I152*H152,2)</f>
        <v>0</v>
      </c>
      <c r="K152" s="136"/>
      <c r="L152" s="32"/>
      <c r="M152" s="137" t="s">
        <v>1</v>
      </c>
      <c r="N152" s="138" t="s">
        <v>38</v>
      </c>
      <c r="P152" s="139">
        <f>O152*H152</f>
        <v>0</v>
      </c>
      <c r="Q152" s="139">
        <v>0</v>
      </c>
      <c r="R152" s="139">
        <f>Q152*H152</f>
        <v>0</v>
      </c>
      <c r="S152" s="139">
        <v>0</v>
      </c>
      <c r="T152" s="140">
        <f>S152*H152</f>
        <v>0</v>
      </c>
      <c r="AR152" s="141" t="s">
        <v>130</v>
      </c>
      <c r="AT152" s="141" t="s">
        <v>126</v>
      </c>
      <c r="AU152" s="141" t="s">
        <v>80</v>
      </c>
      <c r="AY152" s="17" t="s">
        <v>120</v>
      </c>
      <c r="BE152" s="142">
        <f>IF(N152="základní",J152,0)</f>
        <v>0</v>
      </c>
      <c r="BF152" s="142">
        <f>IF(N152="snížená",J152,0)</f>
        <v>0</v>
      </c>
      <c r="BG152" s="142">
        <f>IF(N152="zákl. přenesená",J152,0)</f>
        <v>0</v>
      </c>
      <c r="BH152" s="142">
        <f>IF(N152="sníž. přenesená",J152,0)</f>
        <v>0</v>
      </c>
      <c r="BI152" s="142">
        <f>IF(N152="nulová",J152,0)</f>
        <v>0</v>
      </c>
      <c r="BJ152" s="17" t="s">
        <v>78</v>
      </c>
      <c r="BK152" s="142">
        <f>ROUND(I152*H152,2)</f>
        <v>0</v>
      </c>
      <c r="BL152" s="17" t="s">
        <v>130</v>
      </c>
      <c r="BM152" s="141" t="s">
        <v>155</v>
      </c>
    </row>
    <row r="153" spans="2:65" s="12" customFormat="1">
      <c r="B153" s="143"/>
      <c r="D153" s="144" t="s">
        <v>132</v>
      </c>
      <c r="E153" s="145" t="s">
        <v>1</v>
      </c>
      <c r="F153" s="146" t="s">
        <v>80</v>
      </c>
      <c r="H153" s="147">
        <v>2</v>
      </c>
      <c r="I153" s="148"/>
      <c r="L153" s="143"/>
      <c r="M153" s="149"/>
      <c r="T153" s="150"/>
      <c r="AT153" s="145" t="s">
        <v>132</v>
      </c>
      <c r="AU153" s="145" t="s">
        <v>80</v>
      </c>
      <c r="AV153" s="12" t="s">
        <v>80</v>
      </c>
      <c r="AW153" s="12" t="s">
        <v>29</v>
      </c>
      <c r="AX153" s="12" t="s">
        <v>73</v>
      </c>
      <c r="AY153" s="145" t="s">
        <v>120</v>
      </c>
    </row>
    <row r="154" spans="2:65" s="13" customFormat="1">
      <c r="B154" s="151"/>
      <c r="D154" s="144" t="s">
        <v>132</v>
      </c>
      <c r="E154" s="152" t="s">
        <v>1</v>
      </c>
      <c r="F154" s="153" t="s">
        <v>133</v>
      </c>
      <c r="H154" s="154">
        <v>2</v>
      </c>
      <c r="I154" s="155"/>
      <c r="L154" s="151"/>
      <c r="M154" s="156"/>
      <c r="T154" s="157"/>
      <c r="AT154" s="152" t="s">
        <v>132</v>
      </c>
      <c r="AU154" s="152" t="s">
        <v>80</v>
      </c>
      <c r="AV154" s="13" t="s">
        <v>130</v>
      </c>
      <c r="AW154" s="13" t="s">
        <v>29</v>
      </c>
      <c r="AX154" s="13" t="s">
        <v>78</v>
      </c>
      <c r="AY154" s="152" t="s">
        <v>120</v>
      </c>
    </row>
    <row r="155" spans="2:65" s="1" customFormat="1" ht="44.25" customHeight="1">
      <c r="B155" s="128"/>
      <c r="C155" s="129" t="s">
        <v>122</v>
      </c>
      <c r="D155" s="129" t="s">
        <v>126</v>
      </c>
      <c r="E155" s="130" t="s">
        <v>156</v>
      </c>
      <c r="F155" s="131" t="s">
        <v>157</v>
      </c>
      <c r="G155" s="132" t="s">
        <v>129</v>
      </c>
      <c r="H155" s="133">
        <v>1</v>
      </c>
      <c r="I155" s="134"/>
      <c r="J155" s="135">
        <f>ROUND(I155*H155,2)</f>
        <v>0</v>
      </c>
      <c r="K155" s="136"/>
      <c r="L155" s="32"/>
      <c r="M155" s="137" t="s">
        <v>1</v>
      </c>
      <c r="N155" s="138" t="s">
        <v>38</v>
      </c>
      <c r="P155" s="139">
        <f>O155*H155</f>
        <v>0</v>
      </c>
      <c r="Q155" s="139">
        <v>0</v>
      </c>
      <c r="R155" s="139">
        <f>Q155*H155</f>
        <v>0</v>
      </c>
      <c r="S155" s="139">
        <v>0</v>
      </c>
      <c r="T155" s="140">
        <f>S155*H155</f>
        <v>0</v>
      </c>
      <c r="AR155" s="141" t="s">
        <v>130</v>
      </c>
      <c r="AT155" s="141" t="s">
        <v>126</v>
      </c>
      <c r="AU155" s="141" t="s">
        <v>80</v>
      </c>
      <c r="AY155" s="17" t="s">
        <v>120</v>
      </c>
      <c r="BE155" s="142">
        <f>IF(N155="základní",J155,0)</f>
        <v>0</v>
      </c>
      <c r="BF155" s="142">
        <f>IF(N155="snížená",J155,0)</f>
        <v>0</v>
      </c>
      <c r="BG155" s="142">
        <f>IF(N155="zákl. přenesená",J155,0)</f>
        <v>0</v>
      </c>
      <c r="BH155" s="142">
        <f>IF(N155="sníž. přenesená",J155,0)</f>
        <v>0</v>
      </c>
      <c r="BI155" s="142">
        <f>IF(N155="nulová",J155,0)</f>
        <v>0</v>
      </c>
      <c r="BJ155" s="17" t="s">
        <v>78</v>
      </c>
      <c r="BK155" s="142">
        <f>ROUND(I155*H155,2)</f>
        <v>0</v>
      </c>
      <c r="BL155" s="17" t="s">
        <v>130</v>
      </c>
      <c r="BM155" s="141" t="s">
        <v>158</v>
      </c>
    </row>
    <row r="156" spans="2:65" s="12" customFormat="1">
      <c r="B156" s="143"/>
      <c r="D156" s="144" t="s">
        <v>132</v>
      </c>
      <c r="E156" s="145" t="s">
        <v>1</v>
      </c>
      <c r="F156" s="146" t="s">
        <v>78</v>
      </c>
      <c r="H156" s="147">
        <v>1</v>
      </c>
      <c r="I156" s="148"/>
      <c r="L156" s="143"/>
      <c r="M156" s="149"/>
      <c r="T156" s="150"/>
      <c r="AT156" s="145" t="s">
        <v>132</v>
      </c>
      <c r="AU156" s="145" t="s">
        <v>80</v>
      </c>
      <c r="AV156" s="12" t="s">
        <v>80</v>
      </c>
      <c r="AW156" s="12" t="s">
        <v>29</v>
      </c>
      <c r="AX156" s="12" t="s">
        <v>73</v>
      </c>
      <c r="AY156" s="145" t="s">
        <v>120</v>
      </c>
    </row>
    <row r="157" spans="2:65" s="13" customFormat="1">
      <c r="B157" s="151"/>
      <c r="D157" s="144" t="s">
        <v>132</v>
      </c>
      <c r="E157" s="152" t="s">
        <v>1</v>
      </c>
      <c r="F157" s="153" t="s">
        <v>133</v>
      </c>
      <c r="H157" s="154">
        <v>1</v>
      </c>
      <c r="I157" s="155"/>
      <c r="L157" s="151"/>
      <c r="M157" s="156"/>
      <c r="T157" s="157"/>
      <c r="AT157" s="152" t="s">
        <v>132</v>
      </c>
      <c r="AU157" s="152" t="s">
        <v>80</v>
      </c>
      <c r="AV157" s="13" t="s">
        <v>130</v>
      </c>
      <c r="AW157" s="13" t="s">
        <v>29</v>
      </c>
      <c r="AX157" s="13" t="s">
        <v>78</v>
      </c>
      <c r="AY157" s="152" t="s">
        <v>120</v>
      </c>
    </row>
    <row r="158" spans="2:65" s="1" customFormat="1" ht="49.05" customHeight="1">
      <c r="B158" s="128"/>
      <c r="C158" s="129" t="s">
        <v>159</v>
      </c>
      <c r="D158" s="129" t="s">
        <v>126</v>
      </c>
      <c r="E158" s="130" t="s">
        <v>160</v>
      </c>
      <c r="F158" s="131" t="s">
        <v>161</v>
      </c>
      <c r="G158" s="132" t="s">
        <v>129</v>
      </c>
      <c r="H158" s="133">
        <v>1</v>
      </c>
      <c r="I158" s="134"/>
      <c r="J158" s="135">
        <f>ROUND(I158*H158,2)</f>
        <v>0</v>
      </c>
      <c r="K158" s="136"/>
      <c r="L158" s="32"/>
      <c r="M158" s="137" t="s">
        <v>1</v>
      </c>
      <c r="N158" s="138" t="s">
        <v>38</v>
      </c>
      <c r="P158" s="139">
        <f>O158*H158</f>
        <v>0</v>
      </c>
      <c r="Q158" s="139">
        <v>0</v>
      </c>
      <c r="R158" s="139">
        <f>Q158*H158</f>
        <v>0</v>
      </c>
      <c r="S158" s="139">
        <v>0</v>
      </c>
      <c r="T158" s="140">
        <f>S158*H158</f>
        <v>0</v>
      </c>
      <c r="AR158" s="141" t="s">
        <v>130</v>
      </c>
      <c r="AT158" s="141" t="s">
        <v>126</v>
      </c>
      <c r="AU158" s="141" t="s">
        <v>80</v>
      </c>
      <c r="AY158" s="17" t="s">
        <v>120</v>
      </c>
      <c r="BE158" s="142">
        <f>IF(N158="základní",J158,0)</f>
        <v>0</v>
      </c>
      <c r="BF158" s="142">
        <f>IF(N158="snížená",J158,0)</f>
        <v>0</v>
      </c>
      <c r="BG158" s="142">
        <f>IF(N158="zákl. přenesená",J158,0)</f>
        <v>0</v>
      </c>
      <c r="BH158" s="142">
        <f>IF(N158="sníž. přenesená",J158,0)</f>
        <v>0</v>
      </c>
      <c r="BI158" s="142">
        <f>IF(N158="nulová",J158,0)</f>
        <v>0</v>
      </c>
      <c r="BJ158" s="17" t="s">
        <v>78</v>
      </c>
      <c r="BK158" s="142">
        <f>ROUND(I158*H158,2)</f>
        <v>0</v>
      </c>
      <c r="BL158" s="17" t="s">
        <v>130</v>
      </c>
      <c r="BM158" s="141" t="s">
        <v>162</v>
      </c>
    </row>
    <row r="159" spans="2:65" s="12" customFormat="1">
      <c r="B159" s="143"/>
      <c r="D159" s="144" t="s">
        <v>132</v>
      </c>
      <c r="E159" s="145" t="s">
        <v>1</v>
      </c>
      <c r="F159" s="146" t="s">
        <v>78</v>
      </c>
      <c r="H159" s="147">
        <v>1</v>
      </c>
      <c r="I159" s="148"/>
      <c r="L159" s="143"/>
      <c r="M159" s="149"/>
      <c r="T159" s="150"/>
      <c r="AT159" s="145" t="s">
        <v>132</v>
      </c>
      <c r="AU159" s="145" t="s">
        <v>80</v>
      </c>
      <c r="AV159" s="12" t="s">
        <v>80</v>
      </c>
      <c r="AW159" s="12" t="s">
        <v>29</v>
      </c>
      <c r="AX159" s="12" t="s">
        <v>73</v>
      </c>
      <c r="AY159" s="145" t="s">
        <v>120</v>
      </c>
    </row>
    <row r="160" spans="2:65" s="13" customFormat="1">
      <c r="B160" s="151"/>
      <c r="D160" s="144" t="s">
        <v>132</v>
      </c>
      <c r="E160" s="152" t="s">
        <v>1</v>
      </c>
      <c r="F160" s="153" t="s">
        <v>133</v>
      </c>
      <c r="H160" s="154">
        <v>1</v>
      </c>
      <c r="I160" s="155"/>
      <c r="L160" s="151"/>
      <c r="M160" s="156"/>
      <c r="T160" s="157"/>
      <c r="AT160" s="152" t="s">
        <v>132</v>
      </c>
      <c r="AU160" s="152" t="s">
        <v>80</v>
      </c>
      <c r="AV160" s="13" t="s">
        <v>130</v>
      </c>
      <c r="AW160" s="13" t="s">
        <v>29</v>
      </c>
      <c r="AX160" s="13" t="s">
        <v>78</v>
      </c>
      <c r="AY160" s="152" t="s">
        <v>120</v>
      </c>
    </row>
    <row r="161" spans="2:65" s="1" customFormat="1" ht="37.799999999999997" customHeight="1">
      <c r="B161" s="128"/>
      <c r="C161" s="129" t="s">
        <v>163</v>
      </c>
      <c r="D161" s="129" t="s">
        <v>126</v>
      </c>
      <c r="E161" s="130" t="s">
        <v>164</v>
      </c>
      <c r="F161" s="131" t="s">
        <v>165</v>
      </c>
      <c r="G161" s="132" t="s">
        <v>129</v>
      </c>
      <c r="H161" s="133">
        <v>1</v>
      </c>
      <c r="I161" s="134"/>
      <c r="J161" s="135">
        <f>ROUND(I161*H161,2)</f>
        <v>0</v>
      </c>
      <c r="K161" s="136"/>
      <c r="L161" s="32"/>
      <c r="M161" s="137" t="s">
        <v>1</v>
      </c>
      <c r="N161" s="138" t="s">
        <v>38</v>
      </c>
      <c r="P161" s="139">
        <f>O161*H161</f>
        <v>0</v>
      </c>
      <c r="Q161" s="139">
        <v>0</v>
      </c>
      <c r="R161" s="139">
        <f>Q161*H161</f>
        <v>0</v>
      </c>
      <c r="S161" s="139">
        <v>0</v>
      </c>
      <c r="T161" s="140">
        <f>S161*H161</f>
        <v>0</v>
      </c>
      <c r="AR161" s="141" t="s">
        <v>130</v>
      </c>
      <c r="AT161" s="141" t="s">
        <v>126</v>
      </c>
      <c r="AU161" s="141" t="s">
        <v>80</v>
      </c>
      <c r="AY161" s="17" t="s">
        <v>120</v>
      </c>
      <c r="BE161" s="142">
        <f>IF(N161="základní",J161,0)</f>
        <v>0</v>
      </c>
      <c r="BF161" s="142">
        <f>IF(N161="snížená",J161,0)</f>
        <v>0</v>
      </c>
      <c r="BG161" s="142">
        <f>IF(N161="zákl. přenesená",J161,0)</f>
        <v>0</v>
      </c>
      <c r="BH161" s="142">
        <f>IF(N161="sníž. přenesená",J161,0)</f>
        <v>0</v>
      </c>
      <c r="BI161" s="142">
        <f>IF(N161="nulová",J161,0)</f>
        <v>0</v>
      </c>
      <c r="BJ161" s="17" t="s">
        <v>78</v>
      </c>
      <c r="BK161" s="142">
        <f>ROUND(I161*H161,2)</f>
        <v>0</v>
      </c>
      <c r="BL161" s="17" t="s">
        <v>130</v>
      </c>
      <c r="BM161" s="141" t="s">
        <v>166</v>
      </c>
    </row>
    <row r="162" spans="2:65" s="12" customFormat="1">
      <c r="B162" s="143"/>
      <c r="D162" s="144" t="s">
        <v>132</v>
      </c>
      <c r="E162" s="145" t="s">
        <v>1</v>
      </c>
      <c r="F162" s="146" t="s">
        <v>78</v>
      </c>
      <c r="H162" s="147">
        <v>1</v>
      </c>
      <c r="I162" s="148"/>
      <c r="L162" s="143"/>
      <c r="M162" s="149"/>
      <c r="T162" s="150"/>
      <c r="AT162" s="145" t="s">
        <v>132</v>
      </c>
      <c r="AU162" s="145" t="s">
        <v>80</v>
      </c>
      <c r="AV162" s="12" t="s">
        <v>80</v>
      </c>
      <c r="AW162" s="12" t="s">
        <v>29</v>
      </c>
      <c r="AX162" s="12" t="s">
        <v>73</v>
      </c>
      <c r="AY162" s="145" t="s">
        <v>120</v>
      </c>
    </row>
    <row r="163" spans="2:65" s="13" customFormat="1">
      <c r="B163" s="151"/>
      <c r="D163" s="144" t="s">
        <v>132</v>
      </c>
      <c r="E163" s="152" t="s">
        <v>1</v>
      </c>
      <c r="F163" s="153" t="s">
        <v>133</v>
      </c>
      <c r="H163" s="154">
        <v>1</v>
      </c>
      <c r="I163" s="155"/>
      <c r="L163" s="151"/>
      <c r="M163" s="156"/>
      <c r="T163" s="157"/>
      <c r="AT163" s="152" t="s">
        <v>132</v>
      </c>
      <c r="AU163" s="152" t="s">
        <v>80</v>
      </c>
      <c r="AV163" s="13" t="s">
        <v>130</v>
      </c>
      <c r="AW163" s="13" t="s">
        <v>29</v>
      </c>
      <c r="AX163" s="13" t="s">
        <v>78</v>
      </c>
      <c r="AY163" s="152" t="s">
        <v>120</v>
      </c>
    </row>
    <row r="164" spans="2:65" s="1" customFormat="1" ht="37.799999999999997" customHeight="1">
      <c r="B164" s="128"/>
      <c r="C164" s="129" t="s">
        <v>167</v>
      </c>
      <c r="D164" s="129" t="s">
        <v>126</v>
      </c>
      <c r="E164" s="130" t="s">
        <v>168</v>
      </c>
      <c r="F164" s="131" t="s">
        <v>169</v>
      </c>
      <c r="G164" s="132" t="s">
        <v>170</v>
      </c>
      <c r="H164" s="133">
        <v>12</v>
      </c>
      <c r="I164" s="134"/>
      <c r="J164" s="135">
        <f>ROUND(I164*H164,2)</f>
        <v>0</v>
      </c>
      <c r="K164" s="136"/>
      <c r="L164" s="32"/>
      <c r="M164" s="137" t="s">
        <v>1</v>
      </c>
      <c r="N164" s="138" t="s">
        <v>38</v>
      </c>
      <c r="P164" s="139">
        <f>O164*H164</f>
        <v>0</v>
      </c>
      <c r="Q164" s="139">
        <v>0</v>
      </c>
      <c r="R164" s="139">
        <f>Q164*H164</f>
        <v>0</v>
      </c>
      <c r="S164" s="139">
        <v>0</v>
      </c>
      <c r="T164" s="140">
        <f>S164*H164</f>
        <v>0</v>
      </c>
      <c r="AR164" s="141" t="s">
        <v>130</v>
      </c>
      <c r="AT164" s="141" t="s">
        <v>126</v>
      </c>
      <c r="AU164" s="141" t="s">
        <v>80</v>
      </c>
      <c r="AY164" s="17" t="s">
        <v>120</v>
      </c>
      <c r="BE164" s="142">
        <f>IF(N164="základní",J164,0)</f>
        <v>0</v>
      </c>
      <c r="BF164" s="142">
        <f>IF(N164="snížená",J164,0)</f>
        <v>0</v>
      </c>
      <c r="BG164" s="142">
        <f>IF(N164="zákl. přenesená",J164,0)</f>
        <v>0</v>
      </c>
      <c r="BH164" s="142">
        <f>IF(N164="sníž. přenesená",J164,0)</f>
        <v>0</v>
      </c>
      <c r="BI164" s="142">
        <f>IF(N164="nulová",J164,0)</f>
        <v>0</v>
      </c>
      <c r="BJ164" s="17" t="s">
        <v>78</v>
      </c>
      <c r="BK164" s="142">
        <f>ROUND(I164*H164,2)</f>
        <v>0</v>
      </c>
      <c r="BL164" s="17" t="s">
        <v>130</v>
      </c>
      <c r="BM164" s="141" t="s">
        <v>171</v>
      </c>
    </row>
    <row r="165" spans="2:65" s="12" customFormat="1">
      <c r="B165" s="143"/>
      <c r="D165" s="144" t="s">
        <v>132</v>
      </c>
      <c r="E165" s="145" t="s">
        <v>1</v>
      </c>
      <c r="F165" s="146" t="s">
        <v>8</v>
      </c>
      <c r="H165" s="147">
        <v>12</v>
      </c>
      <c r="I165" s="148"/>
      <c r="L165" s="143"/>
      <c r="M165" s="149"/>
      <c r="T165" s="150"/>
      <c r="AT165" s="145" t="s">
        <v>132</v>
      </c>
      <c r="AU165" s="145" t="s">
        <v>80</v>
      </c>
      <c r="AV165" s="12" t="s">
        <v>80</v>
      </c>
      <c r="AW165" s="12" t="s">
        <v>29</v>
      </c>
      <c r="AX165" s="12" t="s">
        <v>73</v>
      </c>
      <c r="AY165" s="145" t="s">
        <v>120</v>
      </c>
    </row>
    <row r="166" spans="2:65" s="13" customFormat="1">
      <c r="B166" s="151"/>
      <c r="D166" s="144" t="s">
        <v>132</v>
      </c>
      <c r="E166" s="152" t="s">
        <v>1</v>
      </c>
      <c r="F166" s="153" t="s">
        <v>133</v>
      </c>
      <c r="H166" s="154">
        <v>12</v>
      </c>
      <c r="I166" s="155"/>
      <c r="L166" s="151"/>
      <c r="M166" s="156"/>
      <c r="T166" s="157"/>
      <c r="AT166" s="152" t="s">
        <v>132</v>
      </c>
      <c r="AU166" s="152" t="s">
        <v>80</v>
      </c>
      <c r="AV166" s="13" t="s">
        <v>130</v>
      </c>
      <c r="AW166" s="13" t="s">
        <v>29</v>
      </c>
      <c r="AX166" s="13" t="s">
        <v>78</v>
      </c>
      <c r="AY166" s="152" t="s">
        <v>120</v>
      </c>
    </row>
    <row r="167" spans="2:65" s="1" customFormat="1" ht="37.799999999999997" customHeight="1">
      <c r="B167" s="128"/>
      <c r="C167" s="129" t="s">
        <v>8</v>
      </c>
      <c r="D167" s="129" t="s">
        <v>126</v>
      </c>
      <c r="E167" s="130" t="s">
        <v>172</v>
      </c>
      <c r="F167" s="131" t="s">
        <v>173</v>
      </c>
      <c r="G167" s="132" t="s">
        <v>170</v>
      </c>
      <c r="H167" s="133">
        <v>26.7</v>
      </c>
      <c r="I167" s="134"/>
      <c r="J167" s="135">
        <f>ROUND(I167*H167,2)</f>
        <v>0</v>
      </c>
      <c r="K167" s="136"/>
      <c r="L167" s="32"/>
      <c r="M167" s="137" t="s">
        <v>1</v>
      </c>
      <c r="N167" s="138" t="s">
        <v>38</v>
      </c>
      <c r="P167" s="139">
        <f>O167*H167</f>
        <v>0</v>
      </c>
      <c r="Q167" s="139">
        <v>0</v>
      </c>
      <c r="R167" s="139">
        <f>Q167*H167</f>
        <v>0</v>
      </c>
      <c r="S167" s="139">
        <v>0</v>
      </c>
      <c r="T167" s="140">
        <f>S167*H167</f>
        <v>0</v>
      </c>
      <c r="AR167" s="141" t="s">
        <v>130</v>
      </c>
      <c r="AT167" s="141" t="s">
        <v>126</v>
      </c>
      <c r="AU167" s="141" t="s">
        <v>80</v>
      </c>
      <c r="AY167" s="17" t="s">
        <v>120</v>
      </c>
      <c r="BE167" s="142">
        <f>IF(N167="základní",J167,0)</f>
        <v>0</v>
      </c>
      <c r="BF167" s="142">
        <f>IF(N167="snížená",J167,0)</f>
        <v>0</v>
      </c>
      <c r="BG167" s="142">
        <f>IF(N167="zákl. přenesená",J167,0)</f>
        <v>0</v>
      </c>
      <c r="BH167" s="142">
        <f>IF(N167="sníž. přenesená",J167,0)</f>
        <v>0</v>
      </c>
      <c r="BI167" s="142">
        <f>IF(N167="nulová",J167,0)</f>
        <v>0</v>
      </c>
      <c r="BJ167" s="17" t="s">
        <v>78</v>
      </c>
      <c r="BK167" s="142">
        <f>ROUND(I167*H167,2)</f>
        <v>0</v>
      </c>
      <c r="BL167" s="17" t="s">
        <v>130</v>
      </c>
      <c r="BM167" s="141" t="s">
        <v>174</v>
      </c>
    </row>
    <row r="168" spans="2:65" s="12" customFormat="1">
      <c r="B168" s="143"/>
      <c r="D168" s="144" t="s">
        <v>132</v>
      </c>
      <c r="E168" s="145" t="s">
        <v>1</v>
      </c>
      <c r="F168" s="146" t="s">
        <v>175</v>
      </c>
      <c r="H168" s="147">
        <v>26.7</v>
      </c>
      <c r="I168" s="148"/>
      <c r="L168" s="143"/>
      <c r="M168" s="149"/>
      <c r="T168" s="150"/>
      <c r="AT168" s="145" t="s">
        <v>132</v>
      </c>
      <c r="AU168" s="145" t="s">
        <v>80</v>
      </c>
      <c r="AV168" s="12" t="s">
        <v>80</v>
      </c>
      <c r="AW168" s="12" t="s">
        <v>29</v>
      </c>
      <c r="AX168" s="12" t="s">
        <v>73</v>
      </c>
      <c r="AY168" s="145" t="s">
        <v>120</v>
      </c>
    </row>
    <row r="169" spans="2:65" s="13" customFormat="1">
      <c r="B169" s="151"/>
      <c r="D169" s="144" t="s">
        <v>132</v>
      </c>
      <c r="E169" s="152" t="s">
        <v>1</v>
      </c>
      <c r="F169" s="153" t="s">
        <v>133</v>
      </c>
      <c r="H169" s="154">
        <v>26.7</v>
      </c>
      <c r="I169" s="155"/>
      <c r="L169" s="151"/>
      <c r="M169" s="156"/>
      <c r="T169" s="157"/>
      <c r="AT169" s="152" t="s">
        <v>132</v>
      </c>
      <c r="AU169" s="152" t="s">
        <v>80</v>
      </c>
      <c r="AV169" s="13" t="s">
        <v>130</v>
      </c>
      <c r="AW169" s="13" t="s">
        <v>29</v>
      </c>
      <c r="AX169" s="13" t="s">
        <v>78</v>
      </c>
      <c r="AY169" s="152" t="s">
        <v>120</v>
      </c>
    </row>
    <row r="170" spans="2:65" s="1" customFormat="1" ht="44.25" customHeight="1">
      <c r="B170" s="128"/>
      <c r="C170" s="129" t="s">
        <v>176</v>
      </c>
      <c r="D170" s="129" t="s">
        <v>126</v>
      </c>
      <c r="E170" s="130" t="s">
        <v>177</v>
      </c>
      <c r="F170" s="131" t="s">
        <v>178</v>
      </c>
      <c r="G170" s="132" t="s">
        <v>129</v>
      </c>
      <c r="H170" s="133">
        <v>1</v>
      </c>
      <c r="I170" s="134"/>
      <c r="J170" s="135">
        <f>ROUND(I170*H170,2)</f>
        <v>0</v>
      </c>
      <c r="K170" s="136"/>
      <c r="L170" s="32"/>
      <c r="M170" s="137" t="s">
        <v>1</v>
      </c>
      <c r="N170" s="138" t="s">
        <v>38</v>
      </c>
      <c r="P170" s="139">
        <f>O170*H170</f>
        <v>0</v>
      </c>
      <c r="Q170" s="139">
        <v>0</v>
      </c>
      <c r="R170" s="139">
        <f>Q170*H170</f>
        <v>0</v>
      </c>
      <c r="S170" s="139">
        <v>0</v>
      </c>
      <c r="T170" s="140">
        <f>S170*H170</f>
        <v>0</v>
      </c>
      <c r="AR170" s="141" t="s">
        <v>130</v>
      </c>
      <c r="AT170" s="141" t="s">
        <v>126</v>
      </c>
      <c r="AU170" s="141" t="s">
        <v>80</v>
      </c>
      <c r="AY170" s="17" t="s">
        <v>120</v>
      </c>
      <c r="BE170" s="142">
        <f>IF(N170="základní",J170,0)</f>
        <v>0</v>
      </c>
      <c r="BF170" s="142">
        <f>IF(N170="snížená",J170,0)</f>
        <v>0</v>
      </c>
      <c r="BG170" s="142">
        <f>IF(N170="zákl. přenesená",J170,0)</f>
        <v>0</v>
      </c>
      <c r="BH170" s="142">
        <f>IF(N170="sníž. přenesená",J170,0)</f>
        <v>0</v>
      </c>
      <c r="BI170" s="142">
        <f>IF(N170="nulová",J170,0)</f>
        <v>0</v>
      </c>
      <c r="BJ170" s="17" t="s">
        <v>78</v>
      </c>
      <c r="BK170" s="142">
        <f>ROUND(I170*H170,2)</f>
        <v>0</v>
      </c>
      <c r="BL170" s="17" t="s">
        <v>130</v>
      </c>
      <c r="BM170" s="141" t="s">
        <v>179</v>
      </c>
    </row>
    <row r="171" spans="2:65" s="12" customFormat="1">
      <c r="B171" s="143"/>
      <c r="D171" s="144" t="s">
        <v>132</v>
      </c>
      <c r="E171" s="145" t="s">
        <v>1</v>
      </c>
      <c r="F171" s="146" t="s">
        <v>78</v>
      </c>
      <c r="H171" s="147">
        <v>1</v>
      </c>
      <c r="I171" s="148"/>
      <c r="L171" s="143"/>
      <c r="M171" s="149"/>
      <c r="T171" s="150"/>
      <c r="AT171" s="145" t="s">
        <v>132</v>
      </c>
      <c r="AU171" s="145" t="s">
        <v>80</v>
      </c>
      <c r="AV171" s="12" t="s">
        <v>80</v>
      </c>
      <c r="AW171" s="12" t="s">
        <v>29</v>
      </c>
      <c r="AX171" s="12" t="s">
        <v>73</v>
      </c>
      <c r="AY171" s="145" t="s">
        <v>120</v>
      </c>
    </row>
    <row r="172" spans="2:65" s="13" customFormat="1">
      <c r="B172" s="151"/>
      <c r="D172" s="144" t="s">
        <v>132</v>
      </c>
      <c r="E172" s="152" t="s">
        <v>1</v>
      </c>
      <c r="F172" s="153" t="s">
        <v>133</v>
      </c>
      <c r="H172" s="154">
        <v>1</v>
      </c>
      <c r="I172" s="155"/>
      <c r="L172" s="151"/>
      <c r="M172" s="156"/>
      <c r="T172" s="157"/>
      <c r="AT172" s="152" t="s">
        <v>132</v>
      </c>
      <c r="AU172" s="152" t="s">
        <v>80</v>
      </c>
      <c r="AV172" s="13" t="s">
        <v>130</v>
      </c>
      <c r="AW172" s="13" t="s">
        <v>29</v>
      </c>
      <c r="AX172" s="13" t="s">
        <v>78</v>
      </c>
      <c r="AY172" s="152" t="s">
        <v>120</v>
      </c>
    </row>
    <row r="173" spans="2:65" s="1" customFormat="1" ht="37.799999999999997" customHeight="1">
      <c r="B173" s="128"/>
      <c r="C173" s="129" t="s">
        <v>180</v>
      </c>
      <c r="D173" s="129" t="s">
        <v>126</v>
      </c>
      <c r="E173" s="130" t="s">
        <v>181</v>
      </c>
      <c r="F173" s="131" t="s">
        <v>182</v>
      </c>
      <c r="G173" s="132" t="s">
        <v>170</v>
      </c>
      <c r="H173" s="133">
        <v>3.8</v>
      </c>
      <c r="I173" s="134"/>
      <c r="J173" s="135">
        <f>ROUND(I173*H173,2)</f>
        <v>0</v>
      </c>
      <c r="K173" s="136"/>
      <c r="L173" s="32"/>
      <c r="M173" s="137" t="s">
        <v>1</v>
      </c>
      <c r="N173" s="138" t="s">
        <v>38</v>
      </c>
      <c r="P173" s="139">
        <f>O173*H173</f>
        <v>0</v>
      </c>
      <c r="Q173" s="139">
        <v>0</v>
      </c>
      <c r="R173" s="139">
        <f>Q173*H173</f>
        <v>0</v>
      </c>
      <c r="S173" s="139">
        <v>0</v>
      </c>
      <c r="T173" s="140">
        <f>S173*H173</f>
        <v>0</v>
      </c>
      <c r="AR173" s="141" t="s">
        <v>130</v>
      </c>
      <c r="AT173" s="141" t="s">
        <v>126</v>
      </c>
      <c r="AU173" s="141" t="s">
        <v>80</v>
      </c>
      <c r="AY173" s="17" t="s">
        <v>120</v>
      </c>
      <c r="BE173" s="142">
        <f>IF(N173="základní",J173,0)</f>
        <v>0</v>
      </c>
      <c r="BF173" s="142">
        <f>IF(N173="snížená",J173,0)</f>
        <v>0</v>
      </c>
      <c r="BG173" s="142">
        <f>IF(N173="zákl. přenesená",J173,0)</f>
        <v>0</v>
      </c>
      <c r="BH173" s="142">
        <f>IF(N173="sníž. přenesená",J173,0)</f>
        <v>0</v>
      </c>
      <c r="BI173" s="142">
        <f>IF(N173="nulová",J173,0)</f>
        <v>0</v>
      </c>
      <c r="BJ173" s="17" t="s">
        <v>78</v>
      </c>
      <c r="BK173" s="142">
        <f>ROUND(I173*H173,2)</f>
        <v>0</v>
      </c>
      <c r="BL173" s="17" t="s">
        <v>130</v>
      </c>
      <c r="BM173" s="141" t="s">
        <v>183</v>
      </c>
    </row>
    <row r="174" spans="2:65" s="12" customFormat="1">
      <c r="B174" s="143"/>
      <c r="D174" s="144" t="s">
        <v>132</v>
      </c>
      <c r="E174" s="145" t="s">
        <v>1</v>
      </c>
      <c r="F174" s="146" t="s">
        <v>184</v>
      </c>
      <c r="H174" s="147">
        <v>3.8</v>
      </c>
      <c r="I174" s="148"/>
      <c r="L174" s="143"/>
      <c r="M174" s="149"/>
      <c r="T174" s="150"/>
      <c r="AT174" s="145" t="s">
        <v>132</v>
      </c>
      <c r="AU174" s="145" t="s">
        <v>80</v>
      </c>
      <c r="AV174" s="12" t="s">
        <v>80</v>
      </c>
      <c r="AW174" s="12" t="s">
        <v>29</v>
      </c>
      <c r="AX174" s="12" t="s">
        <v>73</v>
      </c>
      <c r="AY174" s="145" t="s">
        <v>120</v>
      </c>
    </row>
    <row r="175" spans="2:65" s="13" customFormat="1">
      <c r="B175" s="151"/>
      <c r="D175" s="144" t="s">
        <v>132</v>
      </c>
      <c r="E175" s="152" t="s">
        <v>1</v>
      </c>
      <c r="F175" s="153" t="s">
        <v>133</v>
      </c>
      <c r="H175" s="154">
        <v>3.8</v>
      </c>
      <c r="I175" s="155"/>
      <c r="L175" s="151"/>
      <c r="M175" s="156"/>
      <c r="T175" s="157"/>
      <c r="AT175" s="152" t="s">
        <v>132</v>
      </c>
      <c r="AU175" s="152" t="s">
        <v>80</v>
      </c>
      <c r="AV175" s="13" t="s">
        <v>130</v>
      </c>
      <c r="AW175" s="13" t="s">
        <v>29</v>
      </c>
      <c r="AX175" s="13" t="s">
        <v>78</v>
      </c>
      <c r="AY175" s="152" t="s">
        <v>120</v>
      </c>
    </row>
    <row r="176" spans="2:65" s="1" customFormat="1" ht="37.799999999999997" customHeight="1">
      <c r="B176" s="128"/>
      <c r="C176" s="129" t="s">
        <v>185</v>
      </c>
      <c r="D176" s="129" t="s">
        <v>126</v>
      </c>
      <c r="E176" s="130" t="s">
        <v>186</v>
      </c>
      <c r="F176" s="131" t="s">
        <v>187</v>
      </c>
      <c r="G176" s="132" t="s">
        <v>129</v>
      </c>
      <c r="H176" s="133">
        <v>1</v>
      </c>
      <c r="I176" s="134"/>
      <c r="J176" s="135">
        <f>ROUND(I176*H176,2)</f>
        <v>0</v>
      </c>
      <c r="K176" s="136"/>
      <c r="L176" s="32"/>
      <c r="M176" s="137" t="s">
        <v>1</v>
      </c>
      <c r="N176" s="138" t="s">
        <v>38</v>
      </c>
      <c r="P176" s="139">
        <f>O176*H176</f>
        <v>0</v>
      </c>
      <c r="Q176" s="139">
        <v>0</v>
      </c>
      <c r="R176" s="139">
        <f>Q176*H176</f>
        <v>0</v>
      </c>
      <c r="S176" s="139">
        <v>0</v>
      </c>
      <c r="T176" s="140">
        <f>S176*H176</f>
        <v>0</v>
      </c>
      <c r="AR176" s="141" t="s">
        <v>130</v>
      </c>
      <c r="AT176" s="141" t="s">
        <v>126</v>
      </c>
      <c r="AU176" s="141" t="s">
        <v>80</v>
      </c>
      <c r="AY176" s="17" t="s">
        <v>120</v>
      </c>
      <c r="BE176" s="142">
        <f>IF(N176="základní",J176,0)</f>
        <v>0</v>
      </c>
      <c r="BF176" s="142">
        <f>IF(N176="snížená",J176,0)</f>
        <v>0</v>
      </c>
      <c r="BG176" s="142">
        <f>IF(N176="zákl. přenesená",J176,0)</f>
        <v>0</v>
      </c>
      <c r="BH176" s="142">
        <f>IF(N176="sníž. přenesená",J176,0)</f>
        <v>0</v>
      </c>
      <c r="BI176" s="142">
        <f>IF(N176="nulová",J176,0)</f>
        <v>0</v>
      </c>
      <c r="BJ176" s="17" t="s">
        <v>78</v>
      </c>
      <c r="BK176" s="142">
        <f>ROUND(I176*H176,2)</f>
        <v>0</v>
      </c>
      <c r="BL176" s="17" t="s">
        <v>130</v>
      </c>
      <c r="BM176" s="141" t="s">
        <v>188</v>
      </c>
    </row>
    <row r="177" spans="2:65" s="12" customFormat="1">
      <c r="B177" s="143"/>
      <c r="D177" s="144" t="s">
        <v>132</v>
      </c>
      <c r="E177" s="145" t="s">
        <v>1</v>
      </c>
      <c r="F177" s="146" t="s">
        <v>78</v>
      </c>
      <c r="H177" s="147">
        <v>1</v>
      </c>
      <c r="I177" s="148"/>
      <c r="L177" s="143"/>
      <c r="M177" s="149"/>
      <c r="T177" s="150"/>
      <c r="AT177" s="145" t="s">
        <v>132</v>
      </c>
      <c r="AU177" s="145" t="s">
        <v>80</v>
      </c>
      <c r="AV177" s="12" t="s">
        <v>80</v>
      </c>
      <c r="AW177" s="12" t="s">
        <v>29</v>
      </c>
      <c r="AX177" s="12" t="s">
        <v>73</v>
      </c>
      <c r="AY177" s="145" t="s">
        <v>120</v>
      </c>
    </row>
    <row r="178" spans="2:65" s="13" customFormat="1">
      <c r="B178" s="151"/>
      <c r="D178" s="144" t="s">
        <v>132</v>
      </c>
      <c r="E178" s="152" t="s">
        <v>1</v>
      </c>
      <c r="F178" s="153" t="s">
        <v>133</v>
      </c>
      <c r="H178" s="154">
        <v>1</v>
      </c>
      <c r="I178" s="155"/>
      <c r="L178" s="151"/>
      <c r="M178" s="156"/>
      <c r="T178" s="157"/>
      <c r="AT178" s="152" t="s">
        <v>132</v>
      </c>
      <c r="AU178" s="152" t="s">
        <v>80</v>
      </c>
      <c r="AV178" s="13" t="s">
        <v>130</v>
      </c>
      <c r="AW178" s="13" t="s">
        <v>29</v>
      </c>
      <c r="AX178" s="13" t="s">
        <v>78</v>
      </c>
      <c r="AY178" s="152" t="s">
        <v>120</v>
      </c>
    </row>
    <row r="179" spans="2:65" s="1" customFormat="1" ht="49.05" customHeight="1">
      <c r="B179" s="128"/>
      <c r="C179" s="129" t="s">
        <v>189</v>
      </c>
      <c r="D179" s="129" t="s">
        <v>126</v>
      </c>
      <c r="E179" s="130" t="s">
        <v>190</v>
      </c>
      <c r="F179" s="131" t="s">
        <v>191</v>
      </c>
      <c r="G179" s="132" t="s">
        <v>192</v>
      </c>
      <c r="H179" s="133">
        <v>18</v>
      </c>
      <c r="I179" s="134"/>
      <c r="J179" s="135">
        <f>ROUND(I179*H179,2)</f>
        <v>0</v>
      </c>
      <c r="K179" s="136"/>
      <c r="L179" s="32"/>
      <c r="M179" s="137" t="s">
        <v>1</v>
      </c>
      <c r="N179" s="138" t="s">
        <v>38</v>
      </c>
      <c r="P179" s="139">
        <f>O179*H179</f>
        <v>0</v>
      </c>
      <c r="Q179" s="139">
        <v>0</v>
      </c>
      <c r="R179" s="139">
        <f>Q179*H179</f>
        <v>0</v>
      </c>
      <c r="S179" s="139">
        <v>0</v>
      </c>
      <c r="T179" s="140">
        <f>S179*H179</f>
        <v>0</v>
      </c>
      <c r="AR179" s="141" t="s">
        <v>130</v>
      </c>
      <c r="AT179" s="141" t="s">
        <v>126</v>
      </c>
      <c r="AU179" s="141" t="s">
        <v>80</v>
      </c>
      <c r="AY179" s="17" t="s">
        <v>120</v>
      </c>
      <c r="BE179" s="142">
        <f>IF(N179="základní",J179,0)</f>
        <v>0</v>
      </c>
      <c r="BF179" s="142">
        <f>IF(N179="snížená",J179,0)</f>
        <v>0</v>
      </c>
      <c r="BG179" s="142">
        <f>IF(N179="zákl. přenesená",J179,0)</f>
        <v>0</v>
      </c>
      <c r="BH179" s="142">
        <f>IF(N179="sníž. přenesená",J179,0)</f>
        <v>0</v>
      </c>
      <c r="BI179" s="142">
        <f>IF(N179="nulová",J179,0)</f>
        <v>0</v>
      </c>
      <c r="BJ179" s="17" t="s">
        <v>78</v>
      </c>
      <c r="BK179" s="142">
        <f>ROUND(I179*H179,2)</f>
        <v>0</v>
      </c>
      <c r="BL179" s="17" t="s">
        <v>130</v>
      </c>
      <c r="BM179" s="141" t="s">
        <v>193</v>
      </c>
    </row>
    <row r="180" spans="2:65" s="12" customFormat="1">
      <c r="B180" s="143"/>
      <c r="D180" s="144" t="s">
        <v>132</v>
      </c>
      <c r="E180" s="145" t="s">
        <v>1</v>
      </c>
      <c r="F180" s="146" t="s">
        <v>194</v>
      </c>
      <c r="H180" s="147">
        <v>18</v>
      </c>
      <c r="I180" s="148"/>
      <c r="L180" s="143"/>
      <c r="M180" s="149"/>
      <c r="T180" s="150"/>
      <c r="AT180" s="145" t="s">
        <v>132</v>
      </c>
      <c r="AU180" s="145" t="s">
        <v>80</v>
      </c>
      <c r="AV180" s="12" t="s">
        <v>80</v>
      </c>
      <c r="AW180" s="12" t="s">
        <v>29</v>
      </c>
      <c r="AX180" s="12" t="s">
        <v>73</v>
      </c>
      <c r="AY180" s="145" t="s">
        <v>120</v>
      </c>
    </row>
    <row r="181" spans="2:65" s="13" customFormat="1">
      <c r="B181" s="151"/>
      <c r="D181" s="144" t="s">
        <v>132</v>
      </c>
      <c r="E181" s="152" t="s">
        <v>1</v>
      </c>
      <c r="F181" s="153" t="s">
        <v>133</v>
      </c>
      <c r="H181" s="154">
        <v>18</v>
      </c>
      <c r="I181" s="155"/>
      <c r="L181" s="151"/>
      <c r="M181" s="156"/>
      <c r="T181" s="157"/>
      <c r="AT181" s="152" t="s">
        <v>132</v>
      </c>
      <c r="AU181" s="152" t="s">
        <v>80</v>
      </c>
      <c r="AV181" s="13" t="s">
        <v>130</v>
      </c>
      <c r="AW181" s="13" t="s">
        <v>29</v>
      </c>
      <c r="AX181" s="13" t="s">
        <v>78</v>
      </c>
      <c r="AY181" s="152" t="s">
        <v>120</v>
      </c>
    </row>
    <row r="182" spans="2:65" s="1" customFormat="1" ht="37.799999999999997" customHeight="1">
      <c r="B182" s="128"/>
      <c r="C182" s="129" t="s">
        <v>195</v>
      </c>
      <c r="D182" s="129" t="s">
        <v>126</v>
      </c>
      <c r="E182" s="130" t="s">
        <v>196</v>
      </c>
      <c r="F182" s="131" t="s">
        <v>197</v>
      </c>
      <c r="G182" s="132" t="s">
        <v>129</v>
      </c>
      <c r="H182" s="133">
        <v>3</v>
      </c>
      <c r="I182" s="134"/>
      <c r="J182" s="135">
        <f>ROUND(I182*H182,2)</f>
        <v>0</v>
      </c>
      <c r="K182" s="136"/>
      <c r="L182" s="32"/>
      <c r="M182" s="137" t="s">
        <v>1</v>
      </c>
      <c r="N182" s="138" t="s">
        <v>38</v>
      </c>
      <c r="P182" s="139">
        <f>O182*H182</f>
        <v>0</v>
      </c>
      <c r="Q182" s="139">
        <v>0</v>
      </c>
      <c r="R182" s="139">
        <f>Q182*H182</f>
        <v>0</v>
      </c>
      <c r="S182" s="139">
        <v>0</v>
      </c>
      <c r="T182" s="140">
        <f>S182*H182</f>
        <v>0</v>
      </c>
      <c r="AR182" s="141" t="s">
        <v>130</v>
      </c>
      <c r="AT182" s="141" t="s">
        <v>126</v>
      </c>
      <c r="AU182" s="141" t="s">
        <v>80</v>
      </c>
      <c r="AY182" s="17" t="s">
        <v>120</v>
      </c>
      <c r="BE182" s="142">
        <f>IF(N182="základní",J182,0)</f>
        <v>0</v>
      </c>
      <c r="BF182" s="142">
        <f>IF(N182="snížená",J182,0)</f>
        <v>0</v>
      </c>
      <c r="BG182" s="142">
        <f>IF(N182="zákl. přenesená",J182,0)</f>
        <v>0</v>
      </c>
      <c r="BH182" s="142">
        <f>IF(N182="sníž. přenesená",J182,0)</f>
        <v>0</v>
      </c>
      <c r="BI182" s="142">
        <f>IF(N182="nulová",J182,0)</f>
        <v>0</v>
      </c>
      <c r="BJ182" s="17" t="s">
        <v>78</v>
      </c>
      <c r="BK182" s="142">
        <f>ROUND(I182*H182,2)</f>
        <v>0</v>
      </c>
      <c r="BL182" s="17" t="s">
        <v>130</v>
      </c>
      <c r="BM182" s="141" t="s">
        <v>198</v>
      </c>
    </row>
    <row r="183" spans="2:65" s="12" customFormat="1">
      <c r="B183" s="143"/>
      <c r="D183" s="144" t="s">
        <v>132</v>
      </c>
      <c r="E183" s="145" t="s">
        <v>1</v>
      </c>
      <c r="F183" s="146" t="s">
        <v>137</v>
      </c>
      <c r="H183" s="147">
        <v>3</v>
      </c>
      <c r="I183" s="148"/>
      <c r="L183" s="143"/>
      <c r="M183" s="149"/>
      <c r="T183" s="150"/>
      <c r="AT183" s="145" t="s">
        <v>132</v>
      </c>
      <c r="AU183" s="145" t="s">
        <v>80</v>
      </c>
      <c r="AV183" s="12" t="s">
        <v>80</v>
      </c>
      <c r="AW183" s="12" t="s">
        <v>29</v>
      </c>
      <c r="AX183" s="12" t="s">
        <v>73</v>
      </c>
      <c r="AY183" s="145" t="s">
        <v>120</v>
      </c>
    </row>
    <row r="184" spans="2:65" s="13" customFormat="1">
      <c r="B184" s="151"/>
      <c r="D184" s="144" t="s">
        <v>132</v>
      </c>
      <c r="E184" s="152" t="s">
        <v>1</v>
      </c>
      <c r="F184" s="153" t="s">
        <v>133</v>
      </c>
      <c r="H184" s="154">
        <v>3</v>
      </c>
      <c r="I184" s="155"/>
      <c r="L184" s="151"/>
      <c r="M184" s="156"/>
      <c r="T184" s="157"/>
      <c r="AT184" s="152" t="s">
        <v>132</v>
      </c>
      <c r="AU184" s="152" t="s">
        <v>80</v>
      </c>
      <c r="AV184" s="13" t="s">
        <v>130</v>
      </c>
      <c r="AW184" s="13" t="s">
        <v>29</v>
      </c>
      <c r="AX184" s="13" t="s">
        <v>78</v>
      </c>
      <c r="AY184" s="152" t="s">
        <v>120</v>
      </c>
    </row>
    <row r="185" spans="2:65" s="1" customFormat="1" ht="44.25" customHeight="1">
      <c r="B185" s="128"/>
      <c r="C185" s="129" t="s">
        <v>194</v>
      </c>
      <c r="D185" s="129" t="s">
        <v>126</v>
      </c>
      <c r="E185" s="130" t="s">
        <v>199</v>
      </c>
      <c r="F185" s="131" t="s">
        <v>200</v>
      </c>
      <c r="G185" s="132" t="s">
        <v>129</v>
      </c>
      <c r="H185" s="133">
        <v>1</v>
      </c>
      <c r="I185" s="134"/>
      <c r="J185" s="135">
        <f>ROUND(I185*H185,2)</f>
        <v>0</v>
      </c>
      <c r="K185" s="136"/>
      <c r="L185" s="32"/>
      <c r="M185" s="137" t="s">
        <v>1</v>
      </c>
      <c r="N185" s="138" t="s">
        <v>38</v>
      </c>
      <c r="P185" s="139">
        <f>O185*H185</f>
        <v>0</v>
      </c>
      <c r="Q185" s="139">
        <v>0</v>
      </c>
      <c r="R185" s="139">
        <f>Q185*H185</f>
        <v>0</v>
      </c>
      <c r="S185" s="139">
        <v>0</v>
      </c>
      <c r="T185" s="140">
        <f>S185*H185</f>
        <v>0</v>
      </c>
      <c r="AR185" s="141" t="s">
        <v>130</v>
      </c>
      <c r="AT185" s="141" t="s">
        <v>126</v>
      </c>
      <c r="AU185" s="141" t="s">
        <v>80</v>
      </c>
      <c r="AY185" s="17" t="s">
        <v>120</v>
      </c>
      <c r="BE185" s="142">
        <f>IF(N185="základní",J185,0)</f>
        <v>0</v>
      </c>
      <c r="BF185" s="142">
        <f>IF(N185="snížená",J185,0)</f>
        <v>0</v>
      </c>
      <c r="BG185" s="142">
        <f>IF(N185="zákl. přenesená",J185,0)</f>
        <v>0</v>
      </c>
      <c r="BH185" s="142">
        <f>IF(N185="sníž. přenesená",J185,0)</f>
        <v>0</v>
      </c>
      <c r="BI185" s="142">
        <f>IF(N185="nulová",J185,0)</f>
        <v>0</v>
      </c>
      <c r="BJ185" s="17" t="s">
        <v>78</v>
      </c>
      <c r="BK185" s="142">
        <f>ROUND(I185*H185,2)</f>
        <v>0</v>
      </c>
      <c r="BL185" s="17" t="s">
        <v>130</v>
      </c>
      <c r="BM185" s="141" t="s">
        <v>201</v>
      </c>
    </row>
    <row r="186" spans="2:65" s="12" customFormat="1">
      <c r="B186" s="143"/>
      <c r="D186" s="144" t="s">
        <v>132</v>
      </c>
      <c r="E186" s="145" t="s">
        <v>1</v>
      </c>
      <c r="F186" s="146" t="s">
        <v>78</v>
      </c>
      <c r="H186" s="147">
        <v>1</v>
      </c>
      <c r="I186" s="148"/>
      <c r="L186" s="143"/>
      <c r="M186" s="149"/>
      <c r="T186" s="150"/>
      <c r="AT186" s="145" t="s">
        <v>132</v>
      </c>
      <c r="AU186" s="145" t="s">
        <v>80</v>
      </c>
      <c r="AV186" s="12" t="s">
        <v>80</v>
      </c>
      <c r="AW186" s="12" t="s">
        <v>29</v>
      </c>
      <c r="AX186" s="12" t="s">
        <v>73</v>
      </c>
      <c r="AY186" s="145" t="s">
        <v>120</v>
      </c>
    </row>
    <row r="187" spans="2:65" s="13" customFormat="1">
      <c r="B187" s="151"/>
      <c r="D187" s="144" t="s">
        <v>132</v>
      </c>
      <c r="E187" s="152" t="s">
        <v>1</v>
      </c>
      <c r="F187" s="153" t="s">
        <v>133</v>
      </c>
      <c r="H187" s="154">
        <v>1</v>
      </c>
      <c r="I187" s="155"/>
      <c r="L187" s="151"/>
      <c r="M187" s="156"/>
      <c r="T187" s="157"/>
      <c r="AT187" s="152" t="s">
        <v>132</v>
      </c>
      <c r="AU187" s="152" t="s">
        <v>80</v>
      </c>
      <c r="AV187" s="13" t="s">
        <v>130</v>
      </c>
      <c r="AW187" s="13" t="s">
        <v>29</v>
      </c>
      <c r="AX187" s="13" t="s">
        <v>78</v>
      </c>
      <c r="AY187" s="152" t="s">
        <v>120</v>
      </c>
    </row>
    <row r="188" spans="2:65" s="11" customFormat="1" ht="22.8" customHeight="1">
      <c r="B188" s="116"/>
      <c r="D188" s="117" t="s">
        <v>72</v>
      </c>
      <c r="E188" s="126" t="s">
        <v>202</v>
      </c>
      <c r="F188" s="126" t="s">
        <v>203</v>
      </c>
      <c r="I188" s="119"/>
      <c r="J188" s="127">
        <f>BK188</f>
        <v>0</v>
      </c>
      <c r="L188" s="116"/>
      <c r="M188" s="121"/>
      <c r="P188" s="122">
        <f>SUM(P189:P340)</f>
        <v>0</v>
      </c>
      <c r="R188" s="122">
        <f>SUM(R189:R340)</f>
        <v>6.7000000000000002E-4</v>
      </c>
      <c r="T188" s="123">
        <f>SUM(T189:T340)</f>
        <v>102.53499999999998</v>
      </c>
      <c r="AR188" s="117" t="s">
        <v>78</v>
      </c>
      <c r="AT188" s="124" t="s">
        <v>72</v>
      </c>
      <c r="AU188" s="124" t="s">
        <v>78</v>
      </c>
      <c r="AY188" s="117" t="s">
        <v>120</v>
      </c>
      <c r="BK188" s="125">
        <f>SUM(BK189:BK340)</f>
        <v>0</v>
      </c>
    </row>
    <row r="189" spans="2:65" s="1" customFormat="1" ht="24.15" customHeight="1">
      <c r="B189" s="128"/>
      <c r="C189" s="129" t="s">
        <v>204</v>
      </c>
      <c r="D189" s="129" t="s">
        <v>126</v>
      </c>
      <c r="E189" s="130" t="s">
        <v>205</v>
      </c>
      <c r="F189" s="131" t="s">
        <v>206</v>
      </c>
      <c r="G189" s="132" t="s">
        <v>192</v>
      </c>
      <c r="H189" s="133">
        <v>165.9</v>
      </c>
      <c r="I189" s="134"/>
      <c r="J189" s="135">
        <f>ROUND(I189*H189,2)</f>
        <v>0</v>
      </c>
      <c r="K189" s="136"/>
      <c r="L189" s="32"/>
      <c r="M189" s="137" t="s">
        <v>1</v>
      </c>
      <c r="N189" s="138" t="s">
        <v>38</v>
      </c>
      <c r="P189" s="139">
        <f>O189*H189</f>
        <v>0</v>
      </c>
      <c r="Q189" s="139">
        <v>0</v>
      </c>
      <c r="R189" s="139">
        <f>Q189*H189</f>
        <v>0</v>
      </c>
      <c r="S189" s="139">
        <v>0</v>
      </c>
      <c r="T189" s="140">
        <f>S189*H189</f>
        <v>0</v>
      </c>
      <c r="AR189" s="141" t="s">
        <v>130</v>
      </c>
      <c r="AT189" s="141" t="s">
        <v>126</v>
      </c>
      <c r="AU189" s="141" t="s">
        <v>80</v>
      </c>
      <c r="AY189" s="17" t="s">
        <v>120</v>
      </c>
      <c r="BE189" s="142">
        <f>IF(N189="základní",J189,0)</f>
        <v>0</v>
      </c>
      <c r="BF189" s="142">
        <f>IF(N189="snížená",J189,0)</f>
        <v>0</v>
      </c>
      <c r="BG189" s="142">
        <f>IF(N189="zákl. přenesená",J189,0)</f>
        <v>0</v>
      </c>
      <c r="BH189" s="142">
        <f>IF(N189="sníž. přenesená",J189,0)</f>
        <v>0</v>
      </c>
      <c r="BI189" s="142">
        <f>IF(N189="nulová",J189,0)</f>
        <v>0</v>
      </c>
      <c r="BJ189" s="17" t="s">
        <v>78</v>
      </c>
      <c r="BK189" s="142">
        <f>ROUND(I189*H189,2)</f>
        <v>0</v>
      </c>
      <c r="BL189" s="17" t="s">
        <v>130</v>
      </c>
      <c r="BM189" s="141" t="s">
        <v>207</v>
      </c>
    </row>
    <row r="190" spans="2:65" s="1" customFormat="1">
      <c r="B190" s="32"/>
      <c r="D190" s="158" t="s">
        <v>208</v>
      </c>
      <c r="F190" s="159" t="s">
        <v>209</v>
      </c>
      <c r="I190" s="160"/>
      <c r="L190" s="32"/>
      <c r="M190" s="161"/>
      <c r="T190" s="56"/>
      <c r="AT190" s="17" t="s">
        <v>208</v>
      </c>
      <c r="AU190" s="17" t="s">
        <v>80</v>
      </c>
    </row>
    <row r="191" spans="2:65" s="14" customFormat="1" ht="20.399999999999999">
      <c r="B191" s="162"/>
      <c r="D191" s="144" t="s">
        <v>132</v>
      </c>
      <c r="E191" s="163" t="s">
        <v>1</v>
      </c>
      <c r="F191" s="164" t="s">
        <v>210</v>
      </c>
      <c r="H191" s="163" t="s">
        <v>1</v>
      </c>
      <c r="I191" s="165"/>
      <c r="L191" s="162"/>
      <c r="M191" s="166"/>
      <c r="T191" s="167"/>
      <c r="AT191" s="163" t="s">
        <v>132</v>
      </c>
      <c r="AU191" s="163" t="s">
        <v>80</v>
      </c>
      <c r="AV191" s="14" t="s">
        <v>78</v>
      </c>
      <c r="AW191" s="14" t="s">
        <v>29</v>
      </c>
      <c r="AX191" s="14" t="s">
        <v>73</v>
      </c>
      <c r="AY191" s="163" t="s">
        <v>120</v>
      </c>
    </row>
    <row r="192" spans="2:65" s="14" customFormat="1" ht="20.399999999999999">
      <c r="B192" s="162"/>
      <c r="D192" s="144" t="s">
        <v>132</v>
      </c>
      <c r="E192" s="163" t="s">
        <v>1</v>
      </c>
      <c r="F192" s="164" t="s">
        <v>211</v>
      </c>
      <c r="H192" s="163" t="s">
        <v>1</v>
      </c>
      <c r="I192" s="165"/>
      <c r="L192" s="162"/>
      <c r="M192" s="166"/>
      <c r="T192" s="167"/>
      <c r="AT192" s="163" t="s">
        <v>132</v>
      </c>
      <c r="AU192" s="163" t="s">
        <v>80</v>
      </c>
      <c r="AV192" s="14" t="s">
        <v>78</v>
      </c>
      <c r="AW192" s="14" t="s">
        <v>29</v>
      </c>
      <c r="AX192" s="14" t="s">
        <v>73</v>
      </c>
      <c r="AY192" s="163" t="s">
        <v>120</v>
      </c>
    </row>
    <row r="193" spans="2:65" s="12" customFormat="1">
      <c r="B193" s="143"/>
      <c r="D193" s="144" t="s">
        <v>132</v>
      </c>
      <c r="E193" s="145" t="s">
        <v>1</v>
      </c>
      <c r="F193" s="146" t="s">
        <v>212</v>
      </c>
      <c r="H193" s="147">
        <v>165.9</v>
      </c>
      <c r="I193" s="148"/>
      <c r="L193" s="143"/>
      <c r="M193" s="149"/>
      <c r="T193" s="150"/>
      <c r="AT193" s="145" t="s">
        <v>132</v>
      </c>
      <c r="AU193" s="145" t="s">
        <v>80</v>
      </c>
      <c r="AV193" s="12" t="s">
        <v>80</v>
      </c>
      <c r="AW193" s="12" t="s">
        <v>29</v>
      </c>
      <c r="AX193" s="12" t="s">
        <v>73</v>
      </c>
      <c r="AY193" s="145" t="s">
        <v>120</v>
      </c>
    </row>
    <row r="194" spans="2:65" s="13" customFormat="1">
      <c r="B194" s="151"/>
      <c r="D194" s="144" t="s">
        <v>132</v>
      </c>
      <c r="E194" s="152" t="s">
        <v>1</v>
      </c>
      <c r="F194" s="153" t="s">
        <v>133</v>
      </c>
      <c r="H194" s="154">
        <v>165.9</v>
      </c>
      <c r="I194" s="155"/>
      <c r="L194" s="151"/>
      <c r="M194" s="156"/>
      <c r="T194" s="157"/>
      <c r="AT194" s="152" t="s">
        <v>132</v>
      </c>
      <c r="AU194" s="152" t="s">
        <v>80</v>
      </c>
      <c r="AV194" s="13" t="s">
        <v>130</v>
      </c>
      <c r="AW194" s="13" t="s">
        <v>29</v>
      </c>
      <c r="AX194" s="13" t="s">
        <v>78</v>
      </c>
      <c r="AY194" s="152" t="s">
        <v>120</v>
      </c>
    </row>
    <row r="195" spans="2:65" s="1" customFormat="1" ht="24.15" customHeight="1">
      <c r="B195" s="128"/>
      <c r="C195" s="129" t="s">
        <v>213</v>
      </c>
      <c r="D195" s="129" t="s">
        <v>126</v>
      </c>
      <c r="E195" s="130" t="s">
        <v>214</v>
      </c>
      <c r="F195" s="131" t="s">
        <v>215</v>
      </c>
      <c r="G195" s="132" t="s">
        <v>192</v>
      </c>
      <c r="H195" s="133">
        <v>19.5</v>
      </c>
      <c r="I195" s="134"/>
      <c r="J195" s="135">
        <f>ROUND(I195*H195,2)</f>
        <v>0</v>
      </c>
      <c r="K195" s="136"/>
      <c r="L195" s="32"/>
      <c r="M195" s="137" t="s">
        <v>1</v>
      </c>
      <c r="N195" s="138" t="s">
        <v>38</v>
      </c>
      <c r="P195" s="139">
        <f>O195*H195</f>
        <v>0</v>
      </c>
      <c r="Q195" s="139">
        <v>0</v>
      </c>
      <c r="R195" s="139">
        <f>Q195*H195</f>
        <v>0</v>
      </c>
      <c r="S195" s="139">
        <v>0</v>
      </c>
      <c r="T195" s="140">
        <f>S195*H195</f>
        <v>0</v>
      </c>
      <c r="AR195" s="141" t="s">
        <v>130</v>
      </c>
      <c r="AT195" s="141" t="s">
        <v>126</v>
      </c>
      <c r="AU195" s="141" t="s">
        <v>80</v>
      </c>
      <c r="AY195" s="17" t="s">
        <v>120</v>
      </c>
      <c r="BE195" s="142">
        <f>IF(N195="základní",J195,0)</f>
        <v>0</v>
      </c>
      <c r="BF195" s="142">
        <f>IF(N195="snížená",J195,0)</f>
        <v>0</v>
      </c>
      <c r="BG195" s="142">
        <f>IF(N195="zákl. přenesená",J195,0)</f>
        <v>0</v>
      </c>
      <c r="BH195" s="142">
        <f>IF(N195="sníž. přenesená",J195,0)</f>
        <v>0</v>
      </c>
      <c r="BI195" s="142">
        <f>IF(N195="nulová",J195,0)</f>
        <v>0</v>
      </c>
      <c r="BJ195" s="17" t="s">
        <v>78</v>
      </c>
      <c r="BK195" s="142">
        <f>ROUND(I195*H195,2)</f>
        <v>0</v>
      </c>
      <c r="BL195" s="17" t="s">
        <v>130</v>
      </c>
      <c r="BM195" s="141" t="s">
        <v>216</v>
      </c>
    </row>
    <row r="196" spans="2:65" s="1" customFormat="1">
      <c r="B196" s="32"/>
      <c r="D196" s="158" t="s">
        <v>208</v>
      </c>
      <c r="F196" s="159" t="s">
        <v>217</v>
      </c>
      <c r="I196" s="160"/>
      <c r="L196" s="32"/>
      <c r="M196" s="161"/>
      <c r="T196" s="56"/>
      <c r="AT196" s="17" t="s">
        <v>208</v>
      </c>
      <c r="AU196" s="17" t="s">
        <v>80</v>
      </c>
    </row>
    <row r="197" spans="2:65" s="14" customFormat="1" ht="20.399999999999999">
      <c r="B197" s="162"/>
      <c r="D197" s="144" t="s">
        <v>132</v>
      </c>
      <c r="E197" s="163" t="s">
        <v>1</v>
      </c>
      <c r="F197" s="164" t="s">
        <v>218</v>
      </c>
      <c r="H197" s="163" t="s">
        <v>1</v>
      </c>
      <c r="I197" s="165"/>
      <c r="L197" s="162"/>
      <c r="M197" s="166"/>
      <c r="T197" s="167"/>
      <c r="AT197" s="163" t="s">
        <v>132</v>
      </c>
      <c r="AU197" s="163" t="s">
        <v>80</v>
      </c>
      <c r="AV197" s="14" t="s">
        <v>78</v>
      </c>
      <c r="AW197" s="14" t="s">
        <v>29</v>
      </c>
      <c r="AX197" s="14" t="s">
        <v>73</v>
      </c>
      <c r="AY197" s="163" t="s">
        <v>120</v>
      </c>
    </row>
    <row r="198" spans="2:65" s="12" customFormat="1">
      <c r="B198" s="143"/>
      <c r="D198" s="144" t="s">
        <v>132</v>
      </c>
      <c r="E198" s="145" t="s">
        <v>1</v>
      </c>
      <c r="F198" s="146" t="s">
        <v>219</v>
      </c>
      <c r="H198" s="147">
        <v>19.5</v>
      </c>
      <c r="I198" s="148"/>
      <c r="L198" s="143"/>
      <c r="M198" s="149"/>
      <c r="T198" s="150"/>
      <c r="AT198" s="145" t="s">
        <v>132</v>
      </c>
      <c r="AU198" s="145" t="s">
        <v>80</v>
      </c>
      <c r="AV198" s="12" t="s">
        <v>80</v>
      </c>
      <c r="AW198" s="12" t="s">
        <v>29</v>
      </c>
      <c r="AX198" s="12" t="s">
        <v>73</v>
      </c>
      <c r="AY198" s="145" t="s">
        <v>120</v>
      </c>
    </row>
    <row r="199" spans="2:65" s="13" customFormat="1">
      <c r="B199" s="151"/>
      <c r="D199" s="144" t="s">
        <v>132</v>
      </c>
      <c r="E199" s="152" t="s">
        <v>1</v>
      </c>
      <c r="F199" s="153" t="s">
        <v>133</v>
      </c>
      <c r="H199" s="154">
        <v>19.5</v>
      </c>
      <c r="I199" s="155"/>
      <c r="L199" s="151"/>
      <c r="M199" s="156"/>
      <c r="T199" s="157"/>
      <c r="AT199" s="152" t="s">
        <v>132</v>
      </c>
      <c r="AU199" s="152" t="s">
        <v>80</v>
      </c>
      <c r="AV199" s="13" t="s">
        <v>130</v>
      </c>
      <c r="AW199" s="13" t="s">
        <v>29</v>
      </c>
      <c r="AX199" s="13" t="s">
        <v>78</v>
      </c>
      <c r="AY199" s="152" t="s">
        <v>120</v>
      </c>
    </row>
    <row r="200" spans="2:65" s="1" customFormat="1" ht="21.75" customHeight="1">
      <c r="B200" s="128"/>
      <c r="C200" s="129" t="s">
        <v>7</v>
      </c>
      <c r="D200" s="129" t="s">
        <v>126</v>
      </c>
      <c r="E200" s="130" t="s">
        <v>220</v>
      </c>
      <c r="F200" s="131" t="s">
        <v>221</v>
      </c>
      <c r="G200" s="132" t="s">
        <v>192</v>
      </c>
      <c r="H200" s="133">
        <v>165.9</v>
      </c>
      <c r="I200" s="134"/>
      <c r="J200" s="135">
        <f>ROUND(I200*H200,2)</f>
        <v>0</v>
      </c>
      <c r="K200" s="136"/>
      <c r="L200" s="32"/>
      <c r="M200" s="137" t="s">
        <v>1</v>
      </c>
      <c r="N200" s="138" t="s">
        <v>38</v>
      </c>
      <c r="P200" s="139">
        <f>O200*H200</f>
        <v>0</v>
      </c>
      <c r="Q200" s="139">
        <v>0</v>
      </c>
      <c r="R200" s="139">
        <f>Q200*H200</f>
        <v>0</v>
      </c>
      <c r="S200" s="139">
        <v>0</v>
      </c>
      <c r="T200" s="140">
        <f>S200*H200</f>
        <v>0</v>
      </c>
      <c r="AR200" s="141" t="s">
        <v>130</v>
      </c>
      <c r="AT200" s="141" t="s">
        <v>126</v>
      </c>
      <c r="AU200" s="141" t="s">
        <v>80</v>
      </c>
      <c r="AY200" s="17" t="s">
        <v>120</v>
      </c>
      <c r="BE200" s="142">
        <f>IF(N200="základní",J200,0)</f>
        <v>0</v>
      </c>
      <c r="BF200" s="142">
        <f>IF(N200="snížená",J200,0)</f>
        <v>0</v>
      </c>
      <c r="BG200" s="142">
        <f>IF(N200="zákl. přenesená",J200,0)</f>
        <v>0</v>
      </c>
      <c r="BH200" s="142">
        <f>IF(N200="sníž. přenesená",J200,0)</f>
        <v>0</v>
      </c>
      <c r="BI200" s="142">
        <f>IF(N200="nulová",J200,0)</f>
        <v>0</v>
      </c>
      <c r="BJ200" s="17" t="s">
        <v>78</v>
      </c>
      <c r="BK200" s="142">
        <f>ROUND(I200*H200,2)</f>
        <v>0</v>
      </c>
      <c r="BL200" s="17" t="s">
        <v>130</v>
      </c>
      <c r="BM200" s="141" t="s">
        <v>222</v>
      </c>
    </row>
    <row r="201" spans="2:65" s="1" customFormat="1">
      <c r="B201" s="32"/>
      <c r="D201" s="158" t="s">
        <v>208</v>
      </c>
      <c r="F201" s="159" t="s">
        <v>223</v>
      </c>
      <c r="I201" s="160"/>
      <c r="L201" s="32"/>
      <c r="M201" s="161"/>
      <c r="T201" s="56"/>
      <c r="AT201" s="17" t="s">
        <v>208</v>
      </c>
      <c r="AU201" s="17" t="s">
        <v>80</v>
      </c>
    </row>
    <row r="202" spans="2:65" s="14" customFormat="1" ht="20.399999999999999">
      <c r="B202" s="162"/>
      <c r="D202" s="144" t="s">
        <v>132</v>
      </c>
      <c r="E202" s="163" t="s">
        <v>1</v>
      </c>
      <c r="F202" s="164" t="s">
        <v>224</v>
      </c>
      <c r="H202" s="163" t="s">
        <v>1</v>
      </c>
      <c r="I202" s="165"/>
      <c r="L202" s="162"/>
      <c r="M202" s="166"/>
      <c r="T202" s="167"/>
      <c r="AT202" s="163" t="s">
        <v>132</v>
      </c>
      <c r="AU202" s="163" t="s">
        <v>80</v>
      </c>
      <c r="AV202" s="14" t="s">
        <v>78</v>
      </c>
      <c r="AW202" s="14" t="s">
        <v>29</v>
      </c>
      <c r="AX202" s="14" t="s">
        <v>73</v>
      </c>
      <c r="AY202" s="163" t="s">
        <v>120</v>
      </c>
    </row>
    <row r="203" spans="2:65" s="14" customFormat="1" ht="30.6">
      <c r="B203" s="162"/>
      <c r="D203" s="144" t="s">
        <v>132</v>
      </c>
      <c r="E203" s="163" t="s">
        <v>1</v>
      </c>
      <c r="F203" s="164" t="s">
        <v>225</v>
      </c>
      <c r="H203" s="163" t="s">
        <v>1</v>
      </c>
      <c r="I203" s="165"/>
      <c r="L203" s="162"/>
      <c r="M203" s="166"/>
      <c r="T203" s="167"/>
      <c r="AT203" s="163" t="s">
        <v>132</v>
      </c>
      <c r="AU203" s="163" t="s">
        <v>80</v>
      </c>
      <c r="AV203" s="14" t="s">
        <v>78</v>
      </c>
      <c r="AW203" s="14" t="s">
        <v>29</v>
      </c>
      <c r="AX203" s="14" t="s">
        <v>73</v>
      </c>
      <c r="AY203" s="163" t="s">
        <v>120</v>
      </c>
    </row>
    <row r="204" spans="2:65" s="12" customFormat="1">
      <c r="B204" s="143"/>
      <c r="D204" s="144" t="s">
        <v>132</v>
      </c>
      <c r="E204" s="145" t="s">
        <v>1</v>
      </c>
      <c r="F204" s="146" t="s">
        <v>212</v>
      </c>
      <c r="H204" s="147">
        <v>165.9</v>
      </c>
      <c r="I204" s="148"/>
      <c r="L204" s="143"/>
      <c r="M204" s="149"/>
      <c r="T204" s="150"/>
      <c r="AT204" s="145" t="s">
        <v>132</v>
      </c>
      <c r="AU204" s="145" t="s">
        <v>80</v>
      </c>
      <c r="AV204" s="12" t="s">
        <v>80</v>
      </c>
      <c r="AW204" s="12" t="s">
        <v>29</v>
      </c>
      <c r="AX204" s="12" t="s">
        <v>73</v>
      </c>
      <c r="AY204" s="145" t="s">
        <v>120</v>
      </c>
    </row>
    <row r="205" spans="2:65" s="13" customFormat="1">
      <c r="B205" s="151"/>
      <c r="D205" s="144" t="s">
        <v>132</v>
      </c>
      <c r="E205" s="152" t="s">
        <v>1</v>
      </c>
      <c r="F205" s="153" t="s">
        <v>133</v>
      </c>
      <c r="H205" s="154">
        <v>165.9</v>
      </c>
      <c r="I205" s="155"/>
      <c r="L205" s="151"/>
      <c r="M205" s="156"/>
      <c r="T205" s="157"/>
      <c r="AT205" s="152" t="s">
        <v>132</v>
      </c>
      <c r="AU205" s="152" t="s">
        <v>80</v>
      </c>
      <c r="AV205" s="13" t="s">
        <v>130</v>
      </c>
      <c r="AW205" s="13" t="s">
        <v>29</v>
      </c>
      <c r="AX205" s="13" t="s">
        <v>78</v>
      </c>
      <c r="AY205" s="152" t="s">
        <v>120</v>
      </c>
    </row>
    <row r="206" spans="2:65" s="1" customFormat="1" ht="33" customHeight="1">
      <c r="B206" s="128"/>
      <c r="C206" s="129" t="s">
        <v>226</v>
      </c>
      <c r="D206" s="129" t="s">
        <v>126</v>
      </c>
      <c r="E206" s="130" t="s">
        <v>227</v>
      </c>
      <c r="F206" s="131" t="s">
        <v>228</v>
      </c>
      <c r="G206" s="132" t="s">
        <v>229</v>
      </c>
      <c r="H206" s="133">
        <v>8.4</v>
      </c>
      <c r="I206" s="134"/>
      <c r="J206" s="135">
        <f>ROUND(I206*H206,2)</f>
        <v>0</v>
      </c>
      <c r="K206" s="136"/>
      <c r="L206" s="32"/>
      <c r="M206" s="137" t="s">
        <v>1</v>
      </c>
      <c r="N206" s="138" t="s">
        <v>38</v>
      </c>
      <c r="P206" s="139">
        <f>O206*H206</f>
        <v>0</v>
      </c>
      <c r="Q206" s="139">
        <v>0</v>
      </c>
      <c r="R206" s="139">
        <f>Q206*H206</f>
        <v>0</v>
      </c>
      <c r="S206" s="139">
        <v>0</v>
      </c>
      <c r="T206" s="140">
        <f>S206*H206</f>
        <v>0</v>
      </c>
      <c r="AR206" s="141" t="s">
        <v>130</v>
      </c>
      <c r="AT206" s="141" t="s">
        <v>126</v>
      </c>
      <c r="AU206" s="141" t="s">
        <v>80</v>
      </c>
      <c r="AY206" s="17" t="s">
        <v>120</v>
      </c>
      <c r="BE206" s="142">
        <f>IF(N206="základní",J206,0)</f>
        <v>0</v>
      </c>
      <c r="BF206" s="142">
        <f>IF(N206="snížená",J206,0)</f>
        <v>0</v>
      </c>
      <c r="BG206" s="142">
        <f>IF(N206="zákl. přenesená",J206,0)</f>
        <v>0</v>
      </c>
      <c r="BH206" s="142">
        <f>IF(N206="sníž. přenesená",J206,0)</f>
        <v>0</v>
      </c>
      <c r="BI206" s="142">
        <f>IF(N206="nulová",J206,0)</f>
        <v>0</v>
      </c>
      <c r="BJ206" s="17" t="s">
        <v>78</v>
      </c>
      <c r="BK206" s="142">
        <f>ROUND(I206*H206,2)</f>
        <v>0</v>
      </c>
      <c r="BL206" s="17" t="s">
        <v>130</v>
      </c>
      <c r="BM206" s="141" t="s">
        <v>230</v>
      </c>
    </row>
    <row r="207" spans="2:65" s="1" customFormat="1">
      <c r="B207" s="32"/>
      <c r="D207" s="158" t="s">
        <v>208</v>
      </c>
      <c r="F207" s="159" t="s">
        <v>231</v>
      </c>
      <c r="I207" s="160"/>
      <c r="L207" s="32"/>
      <c r="M207" s="161"/>
      <c r="T207" s="56"/>
      <c r="AT207" s="17" t="s">
        <v>208</v>
      </c>
      <c r="AU207" s="17" t="s">
        <v>80</v>
      </c>
    </row>
    <row r="208" spans="2:65" s="14" customFormat="1">
      <c r="B208" s="162"/>
      <c r="D208" s="144" t="s">
        <v>132</v>
      </c>
      <c r="E208" s="163" t="s">
        <v>1</v>
      </c>
      <c r="F208" s="164" t="s">
        <v>232</v>
      </c>
      <c r="H208" s="163" t="s">
        <v>1</v>
      </c>
      <c r="I208" s="165"/>
      <c r="L208" s="162"/>
      <c r="M208" s="166"/>
      <c r="T208" s="167"/>
      <c r="AT208" s="163" t="s">
        <v>132</v>
      </c>
      <c r="AU208" s="163" t="s">
        <v>80</v>
      </c>
      <c r="AV208" s="14" t="s">
        <v>78</v>
      </c>
      <c r="AW208" s="14" t="s">
        <v>29</v>
      </c>
      <c r="AX208" s="14" t="s">
        <v>73</v>
      </c>
      <c r="AY208" s="163" t="s">
        <v>120</v>
      </c>
    </row>
    <row r="209" spans="2:65" s="12" customFormat="1">
      <c r="B209" s="143"/>
      <c r="D209" s="144" t="s">
        <v>132</v>
      </c>
      <c r="E209" s="145" t="s">
        <v>1</v>
      </c>
      <c r="F209" s="146" t="s">
        <v>233</v>
      </c>
      <c r="H209" s="147">
        <v>8.4</v>
      </c>
      <c r="I209" s="148"/>
      <c r="L209" s="143"/>
      <c r="M209" s="149"/>
      <c r="T209" s="150"/>
      <c r="AT209" s="145" t="s">
        <v>132</v>
      </c>
      <c r="AU209" s="145" t="s">
        <v>80</v>
      </c>
      <c r="AV209" s="12" t="s">
        <v>80</v>
      </c>
      <c r="AW209" s="12" t="s">
        <v>29</v>
      </c>
      <c r="AX209" s="12" t="s">
        <v>73</v>
      </c>
      <c r="AY209" s="145" t="s">
        <v>120</v>
      </c>
    </row>
    <row r="210" spans="2:65" s="13" customFormat="1">
      <c r="B210" s="151"/>
      <c r="D210" s="144" t="s">
        <v>132</v>
      </c>
      <c r="E210" s="152" t="s">
        <v>1</v>
      </c>
      <c r="F210" s="153" t="s">
        <v>133</v>
      </c>
      <c r="H210" s="154">
        <v>8.4</v>
      </c>
      <c r="I210" s="155"/>
      <c r="L210" s="151"/>
      <c r="M210" s="156"/>
      <c r="T210" s="157"/>
      <c r="AT210" s="152" t="s">
        <v>132</v>
      </c>
      <c r="AU210" s="152" t="s">
        <v>80</v>
      </c>
      <c r="AV210" s="13" t="s">
        <v>130</v>
      </c>
      <c r="AW210" s="13" t="s">
        <v>29</v>
      </c>
      <c r="AX210" s="13" t="s">
        <v>78</v>
      </c>
      <c r="AY210" s="152" t="s">
        <v>120</v>
      </c>
    </row>
    <row r="211" spans="2:65" s="1" customFormat="1" ht="33" customHeight="1">
      <c r="B211" s="128"/>
      <c r="C211" s="129" t="s">
        <v>234</v>
      </c>
      <c r="D211" s="129" t="s">
        <v>126</v>
      </c>
      <c r="E211" s="130" t="s">
        <v>235</v>
      </c>
      <c r="F211" s="131" t="s">
        <v>236</v>
      </c>
      <c r="G211" s="132" t="s">
        <v>229</v>
      </c>
      <c r="H211" s="133">
        <v>103.383</v>
      </c>
      <c r="I211" s="134"/>
      <c r="J211" s="135">
        <f>ROUND(I211*H211,2)</f>
        <v>0</v>
      </c>
      <c r="K211" s="136"/>
      <c r="L211" s="32"/>
      <c r="M211" s="137" t="s">
        <v>1</v>
      </c>
      <c r="N211" s="138" t="s">
        <v>38</v>
      </c>
      <c r="P211" s="139">
        <f>O211*H211</f>
        <v>0</v>
      </c>
      <c r="Q211" s="139">
        <v>0</v>
      </c>
      <c r="R211" s="139">
        <f>Q211*H211</f>
        <v>0</v>
      </c>
      <c r="S211" s="139">
        <v>0</v>
      </c>
      <c r="T211" s="140">
        <f>S211*H211</f>
        <v>0</v>
      </c>
      <c r="AR211" s="141" t="s">
        <v>130</v>
      </c>
      <c r="AT211" s="141" t="s">
        <v>126</v>
      </c>
      <c r="AU211" s="141" t="s">
        <v>80</v>
      </c>
      <c r="AY211" s="17" t="s">
        <v>120</v>
      </c>
      <c r="BE211" s="142">
        <f>IF(N211="základní",J211,0)</f>
        <v>0</v>
      </c>
      <c r="BF211" s="142">
        <f>IF(N211="snížená",J211,0)</f>
        <v>0</v>
      </c>
      <c r="BG211" s="142">
        <f>IF(N211="zákl. přenesená",J211,0)</f>
        <v>0</v>
      </c>
      <c r="BH211" s="142">
        <f>IF(N211="sníž. přenesená",J211,0)</f>
        <v>0</v>
      </c>
      <c r="BI211" s="142">
        <f>IF(N211="nulová",J211,0)</f>
        <v>0</v>
      </c>
      <c r="BJ211" s="17" t="s">
        <v>78</v>
      </c>
      <c r="BK211" s="142">
        <f>ROUND(I211*H211,2)</f>
        <v>0</v>
      </c>
      <c r="BL211" s="17" t="s">
        <v>130</v>
      </c>
      <c r="BM211" s="141" t="s">
        <v>237</v>
      </c>
    </row>
    <row r="212" spans="2:65" s="1" customFormat="1">
      <c r="B212" s="32"/>
      <c r="D212" s="158" t="s">
        <v>208</v>
      </c>
      <c r="F212" s="159" t="s">
        <v>238</v>
      </c>
      <c r="I212" s="160"/>
      <c r="L212" s="32"/>
      <c r="M212" s="161"/>
      <c r="T212" s="56"/>
      <c r="AT212" s="17" t="s">
        <v>208</v>
      </c>
      <c r="AU212" s="17" t="s">
        <v>80</v>
      </c>
    </row>
    <row r="213" spans="2:65" s="14" customFormat="1" ht="30.6">
      <c r="B213" s="162"/>
      <c r="D213" s="144" t="s">
        <v>132</v>
      </c>
      <c r="E213" s="163" t="s">
        <v>1</v>
      </c>
      <c r="F213" s="164" t="s">
        <v>239</v>
      </c>
      <c r="H213" s="163" t="s">
        <v>1</v>
      </c>
      <c r="I213" s="165"/>
      <c r="L213" s="162"/>
      <c r="M213" s="166"/>
      <c r="T213" s="167"/>
      <c r="AT213" s="163" t="s">
        <v>132</v>
      </c>
      <c r="AU213" s="163" t="s">
        <v>80</v>
      </c>
      <c r="AV213" s="14" t="s">
        <v>78</v>
      </c>
      <c r="AW213" s="14" t="s">
        <v>29</v>
      </c>
      <c r="AX213" s="14" t="s">
        <v>73</v>
      </c>
      <c r="AY213" s="163" t="s">
        <v>120</v>
      </c>
    </row>
    <row r="214" spans="2:65" s="12" customFormat="1">
      <c r="B214" s="143"/>
      <c r="D214" s="144" t="s">
        <v>132</v>
      </c>
      <c r="E214" s="145" t="s">
        <v>1</v>
      </c>
      <c r="F214" s="146" t="s">
        <v>240</v>
      </c>
      <c r="H214" s="147">
        <v>20.25</v>
      </c>
      <c r="I214" s="148"/>
      <c r="L214" s="143"/>
      <c r="M214" s="149"/>
      <c r="T214" s="150"/>
      <c r="AT214" s="145" t="s">
        <v>132</v>
      </c>
      <c r="AU214" s="145" t="s">
        <v>80</v>
      </c>
      <c r="AV214" s="12" t="s">
        <v>80</v>
      </c>
      <c r="AW214" s="12" t="s">
        <v>29</v>
      </c>
      <c r="AX214" s="12" t="s">
        <v>73</v>
      </c>
      <c r="AY214" s="145" t="s">
        <v>120</v>
      </c>
    </row>
    <row r="215" spans="2:65" s="14" customFormat="1" ht="30.6">
      <c r="B215" s="162"/>
      <c r="D215" s="144" t="s">
        <v>132</v>
      </c>
      <c r="E215" s="163" t="s">
        <v>1</v>
      </c>
      <c r="F215" s="164" t="s">
        <v>241</v>
      </c>
      <c r="H215" s="163" t="s">
        <v>1</v>
      </c>
      <c r="I215" s="165"/>
      <c r="L215" s="162"/>
      <c r="M215" s="166"/>
      <c r="T215" s="167"/>
      <c r="AT215" s="163" t="s">
        <v>132</v>
      </c>
      <c r="AU215" s="163" t="s">
        <v>80</v>
      </c>
      <c r="AV215" s="14" t="s">
        <v>78</v>
      </c>
      <c r="AW215" s="14" t="s">
        <v>29</v>
      </c>
      <c r="AX215" s="14" t="s">
        <v>73</v>
      </c>
      <c r="AY215" s="163" t="s">
        <v>120</v>
      </c>
    </row>
    <row r="216" spans="2:65" s="12" customFormat="1">
      <c r="B216" s="143"/>
      <c r="D216" s="144" t="s">
        <v>132</v>
      </c>
      <c r="E216" s="145" t="s">
        <v>1</v>
      </c>
      <c r="F216" s="146" t="s">
        <v>242</v>
      </c>
      <c r="H216" s="147">
        <v>4.7380000000000004</v>
      </c>
      <c r="I216" s="148"/>
      <c r="L216" s="143"/>
      <c r="M216" s="149"/>
      <c r="T216" s="150"/>
      <c r="AT216" s="145" t="s">
        <v>132</v>
      </c>
      <c r="AU216" s="145" t="s">
        <v>80</v>
      </c>
      <c r="AV216" s="12" t="s">
        <v>80</v>
      </c>
      <c r="AW216" s="12" t="s">
        <v>29</v>
      </c>
      <c r="AX216" s="12" t="s">
        <v>73</v>
      </c>
      <c r="AY216" s="145" t="s">
        <v>120</v>
      </c>
    </row>
    <row r="217" spans="2:65" s="12" customFormat="1">
      <c r="B217" s="143"/>
      <c r="D217" s="144" t="s">
        <v>132</v>
      </c>
      <c r="E217" s="145" t="s">
        <v>1</v>
      </c>
      <c r="F217" s="146" t="s">
        <v>243</v>
      </c>
      <c r="H217" s="147">
        <v>10.715999999999999</v>
      </c>
      <c r="I217" s="148"/>
      <c r="L217" s="143"/>
      <c r="M217" s="149"/>
      <c r="T217" s="150"/>
      <c r="AT217" s="145" t="s">
        <v>132</v>
      </c>
      <c r="AU217" s="145" t="s">
        <v>80</v>
      </c>
      <c r="AV217" s="12" t="s">
        <v>80</v>
      </c>
      <c r="AW217" s="12" t="s">
        <v>29</v>
      </c>
      <c r="AX217" s="12" t="s">
        <v>73</v>
      </c>
      <c r="AY217" s="145" t="s">
        <v>120</v>
      </c>
    </row>
    <row r="218" spans="2:65" s="14" customFormat="1" ht="30.6">
      <c r="B218" s="162"/>
      <c r="D218" s="144" t="s">
        <v>132</v>
      </c>
      <c r="E218" s="163" t="s">
        <v>1</v>
      </c>
      <c r="F218" s="164" t="s">
        <v>244</v>
      </c>
      <c r="H218" s="163" t="s">
        <v>1</v>
      </c>
      <c r="I218" s="165"/>
      <c r="L218" s="162"/>
      <c r="M218" s="166"/>
      <c r="T218" s="167"/>
      <c r="AT218" s="163" t="s">
        <v>132</v>
      </c>
      <c r="AU218" s="163" t="s">
        <v>80</v>
      </c>
      <c r="AV218" s="14" t="s">
        <v>78</v>
      </c>
      <c r="AW218" s="14" t="s">
        <v>29</v>
      </c>
      <c r="AX218" s="14" t="s">
        <v>73</v>
      </c>
      <c r="AY218" s="163" t="s">
        <v>120</v>
      </c>
    </row>
    <row r="219" spans="2:65" s="12" customFormat="1">
      <c r="B219" s="143"/>
      <c r="D219" s="144" t="s">
        <v>132</v>
      </c>
      <c r="E219" s="145" t="s">
        <v>1</v>
      </c>
      <c r="F219" s="146" t="s">
        <v>245</v>
      </c>
      <c r="H219" s="147">
        <v>39.953000000000003</v>
      </c>
      <c r="I219" s="148"/>
      <c r="L219" s="143"/>
      <c r="M219" s="149"/>
      <c r="T219" s="150"/>
      <c r="AT219" s="145" t="s">
        <v>132</v>
      </c>
      <c r="AU219" s="145" t="s">
        <v>80</v>
      </c>
      <c r="AV219" s="12" t="s">
        <v>80</v>
      </c>
      <c r="AW219" s="12" t="s">
        <v>29</v>
      </c>
      <c r="AX219" s="12" t="s">
        <v>73</v>
      </c>
      <c r="AY219" s="145" t="s">
        <v>120</v>
      </c>
    </row>
    <row r="220" spans="2:65" s="12" customFormat="1">
      <c r="B220" s="143"/>
      <c r="D220" s="144" t="s">
        <v>132</v>
      </c>
      <c r="E220" s="145" t="s">
        <v>1</v>
      </c>
      <c r="F220" s="146" t="s">
        <v>246</v>
      </c>
      <c r="H220" s="147">
        <v>23.975999999999999</v>
      </c>
      <c r="I220" s="148"/>
      <c r="L220" s="143"/>
      <c r="M220" s="149"/>
      <c r="T220" s="150"/>
      <c r="AT220" s="145" t="s">
        <v>132</v>
      </c>
      <c r="AU220" s="145" t="s">
        <v>80</v>
      </c>
      <c r="AV220" s="12" t="s">
        <v>80</v>
      </c>
      <c r="AW220" s="12" t="s">
        <v>29</v>
      </c>
      <c r="AX220" s="12" t="s">
        <v>73</v>
      </c>
      <c r="AY220" s="145" t="s">
        <v>120</v>
      </c>
    </row>
    <row r="221" spans="2:65" s="14" customFormat="1">
      <c r="B221" s="162"/>
      <c r="D221" s="144" t="s">
        <v>132</v>
      </c>
      <c r="E221" s="163" t="s">
        <v>1</v>
      </c>
      <c r="F221" s="164" t="s">
        <v>247</v>
      </c>
      <c r="H221" s="163" t="s">
        <v>1</v>
      </c>
      <c r="I221" s="165"/>
      <c r="L221" s="162"/>
      <c r="M221" s="166"/>
      <c r="T221" s="167"/>
      <c r="AT221" s="163" t="s">
        <v>132</v>
      </c>
      <c r="AU221" s="163" t="s">
        <v>80</v>
      </c>
      <c r="AV221" s="14" t="s">
        <v>78</v>
      </c>
      <c r="AW221" s="14" t="s">
        <v>29</v>
      </c>
      <c r="AX221" s="14" t="s">
        <v>73</v>
      </c>
      <c r="AY221" s="163" t="s">
        <v>120</v>
      </c>
    </row>
    <row r="222" spans="2:65" s="12" customFormat="1">
      <c r="B222" s="143"/>
      <c r="D222" s="144" t="s">
        <v>132</v>
      </c>
      <c r="E222" s="145" t="s">
        <v>1</v>
      </c>
      <c r="F222" s="146" t="s">
        <v>248</v>
      </c>
      <c r="H222" s="147">
        <v>3.75</v>
      </c>
      <c r="I222" s="148"/>
      <c r="L222" s="143"/>
      <c r="M222" s="149"/>
      <c r="T222" s="150"/>
      <c r="AT222" s="145" t="s">
        <v>132</v>
      </c>
      <c r="AU222" s="145" t="s">
        <v>80</v>
      </c>
      <c r="AV222" s="12" t="s">
        <v>80</v>
      </c>
      <c r="AW222" s="12" t="s">
        <v>29</v>
      </c>
      <c r="AX222" s="12" t="s">
        <v>73</v>
      </c>
      <c r="AY222" s="145" t="s">
        <v>120</v>
      </c>
    </row>
    <row r="223" spans="2:65" s="13" customFormat="1">
      <c r="B223" s="151"/>
      <c r="D223" s="144" t="s">
        <v>132</v>
      </c>
      <c r="E223" s="152" t="s">
        <v>1</v>
      </c>
      <c r="F223" s="153" t="s">
        <v>133</v>
      </c>
      <c r="H223" s="154">
        <v>103.383</v>
      </c>
      <c r="I223" s="155"/>
      <c r="L223" s="151"/>
      <c r="M223" s="156"/>
      <c r="T223" s="157"/>
      <c r="AT223" s="152" t="s">
        <v>132</v>
      </c>
      <c r="AU223" s="152" t="s">
        <v>80</v>
      </c>
      <c r="AV223" s="13" t="s">
        <v>130</v>
      </c>
      <c r="AW223" s="13" t="s">
        <v>29</v>
      </c>
      <c r="AX223" s="13" t="s">
        <v>78</v>
      </c>
      <c r="AY223" s="152" t="s">
        <v>120</v>
      </c>
    </row>
    <row r="224" spans="2:65" s="1" customFormat="1" ht="37.799999999999997" customHeight="1">
      <c r="B224" s="128"/>
      <c r="C224" s="129" t="s">
        <v>249</v>
      </c>
      <c r="D224" s="129" t="s">
        <v>126</v>
      </c>
      <c r="E224" s="130" t="s">
        <v>250</v>
      </c>
      <c r="F224" s="131" t="s">
        <v>251</v>
      </c>
      <c r="G224" s="132" t="s">
        <v>229</v>
      </c>
      <c r="H224" s="133">
        <v>128.37299999999999</v>
      </c>
      <c r="I224" s="134"/>
      <c r="J224" s="135">
        <f>ROUND(I224*H224,2)</f>
        <v>0</v>
      </c>
      <c r="K224" s="136"/>
      <c r="L224" s="32"/>
      <c r="M224" s="137" t="s">
        <v>1</v>
      </c>
      <c r="N224" s="138" t="s">
        <v>38</v>
      </c>
      <c r="P224" s="139">
        <f>O224*H224</f>
        <v>0</v>
      </c>
      <c r="Q224" s="139">
        <v>0</v>
      </c>
      <c r="R224" s="139">
        <f>Q224*H224</f>
        <v>0</v>
      </c>
      <c r="S224" s="139">
        <v>0</v>
      </c>
      <c r="T224" s="140">
        <f>S224*H224</f>
        <v>0</v>
      </c>
      <c r="AR224" s="141" t="s">
        <v>130</v>
      </c>
      <c r="AT224" s="141" t="s">
        <v>126</v>
      </c>
      <c r="AU224" s="141" t="s">
        <v>80</v>
      </c>
      <c r="AY224" s="17" t="s">
        <v>120</v>
      </c>
      <c r="BE224" s="142">
        <f>IF(N224="základní",J224,0)</f>
        <v>0</v>
      </c>
      <c r="BF224" s="142">
        <f>IF(N224="snížená",J224,0)</f>
        <v>0</v>
      </c>
      <c r="BG224" s="142">
        <f>IF(N224="zákl. přenesená",J224,0)</f>
        <v>0</v>
      </c>
      <c r="BH224" s="142">
        <f>IF(N224="sníž. přenesená",J224,0)</f>
        <v>0</v>
      </c>
      <c r="BI224" s="142">
        <f>IF(N224="nulová",J224,0)</f>
        <v>0</v>
      </c>
      <c r="BJ224" s="17" t="s">
        <v>78</v>
      </c>
      <c r="BK224" s="142">
        <f>ROUND(I224*H224,2)</f>
        <v>0</v>
      </c>
      <c r="BL224" s="17" t="s">
        <v>130</v>
      </c>
      <c r="BM224" s="141" t="s">
        <v>252</v>
      </c>
    </row>
    <row r="225" spans="2:51" s="1" customFormat="1">
      <c r="B225" s="32"/>
      <c r="D225" s="158" t="s">
        <v>208</v>
      </c>
      <c r="F225" s="159" t="s">
        <v>253</v>
      </c>
      <c r="I225" s="160"/>
      <c r="L225" s="32"/>
      <c r="M225" s="161"/>
      <c r="T225" s="56"/>
      <c r="AT225" s="17" t="s">
        <v>208</v>
      </c>
      <c r="AU225" s="17" t="s">
        <v>80</v>
      </c>
    </row>
    <row r="226" spans="2:51" s="14" customFormat="1" ht="30.6">
      <c r="B226" s="162"/>
      <c r="D226" s="144" t="s">
        <v>132</v>
      </c>
      <c r="E226" s="163" t="s">
        <v>1</v>
      </c>
      <c r="F226" s="164" t="s">
        <v>239</v>
      </c>
      <c r="H226" s="163" t="s">
        <v>1</v>
      </c>
      <c r="I226" s="165"/>
      <c r="L226" s="162"/>
      <c r="M226" s="166"/>
      <c r="T226" s="167"/>
      <c r="AT226" s="163" t="s">
        <v>132</v>
      </c>
      <c r="AU226" s="163" t="s">
        <v>80</v>
      </c>
      <c r="AV226" s="14" t="s">
        <v>78</v>
      </c>
      <c r="AW226" s="14" t="s">
        <v>29</v>
      </c>
      <c r="AX226" s="14" t="s">
        <v>73</v>
      </c>
      <c r="AY226" s="163" t="s">
        <v>120</v>
      </c>
    </row>
    <row r="227" spans="2:51" s="12" customFormat="1">
      <c r="B227" s="143"/>
      <c r="D227" s="144" t="s">
        <v>132</v>
      </c>
      <c r="E227" s="145" t="s">
        <v>1</v>
      </c>
      <c r="F227" s="146" t="s">
        <v>240</v>
      </c>
      <c r="H227" s="147">
        <v>20.25</v>
      </c>
      <c r="I227" s="148"/>
      <c r="L227" s="143"/>
      <c r="M227" s="149"/>
      <c r="T227" s="150"/>
      <c r="AT227" s="145" t="s">
        <v>132</v>
      </c>
      <c r="AU227" s="145" t="s">
        <v>80</v>
      </c>
      <c r="AV227" s="12" t="s">
        <v>80</v>
      </c>
      <c r="AW227" s="12" t="s">
        <v>29</v>
      </c>
      <c r="AX227" s="12" t="s">
        <v>73</v>
      </c>
      <c r="AY227" s="145" t="s">
        <v>120</v>
      </c>
    </row>
    <row r="228" spans="2:51" s="14" customFormat="1" ht="30.6">
      <c r="B228" s="162"/>
      <c r="D228" s="144" t="s">
        <v>132</v>
      </c>
      <c r="E228" s="163" t="s">
        <v>1</v>
      </c>
      <c r="F228" s="164" t="s">
        <v>241</v>
      </c>
      <c r="H228" s="163" t="s">
        <v>1</v>
      </c>
      <c r="I228" s="165"/>
      <c r="L228" s="162"/>
      <c r="M228" s="166"/>
      <c r="T228" s="167"/>
      <c r="AT228" s="163" t="s">
        <v>132</v>
      </c>
      <c r="AU228" s="163" t="s">
        <v>80</v>
      </c>
      <c r="AV228" s="14" t="s">
        <v>78</v>
      </c>
      <c r="AW228" s="14" t="s">
        <v>29</v>
      </c>
      <c r="AX228" s="14" t="s">
        <v>73</v>
      </c>
      <c r="AY228" s="163" t="s">
        <v>120</v>
      </c>
    </row>
    <row r="229" spans="2:51" s="12" customFormat="1">
      <c r="B229" s="143"/>
      <c r="D229" s="144" t="s">
        <v>132</v>
      </c>
      <c r="E229" s="145" t="s">
        <v>1</v>
      </c>
      <c r="F229" s="146" t="s">
        <v>242</v>
      </c>
      <c r="H229" s="147">
        <v>4.7380000000000004</v>
      </c>
      <c r="I229" s="148"/>
      <c r="L229" s="143"/>
      <c r="M229" s="149"/>
      <c r="T229" s="150"/>
      <c r="AT229" s="145" t="s">
        <v>132</v>
      </c>
      <c r="AU229" s="145" t="s">
        <v>80</v>
      </c>
      <c r="AV229" s="12" t="s">
        <v>80</v>
      </c>
      <c r="AW229" s="12" t="s">
        <v>29</v>
      </c>
      <c r="AX229" s="12" t="s">
        <v>73</v>
      </c>
      <c r="AY229" s="145" t="s">
        <v>120</v>
      </c>
    </row>
    <row r="230" spans="2:51" s="12" customFormat="1">
      <c r="B230" s="143"/>
      <c r="D230" s="144" t="s">
        <v>132</v>
      </c>
      <c r="E230" s="145" t="s">
        <v>1</v>
      </c>
      <c r="F230" s="146" t="s">
        <v>243</v>
      </c>
      <c r="H230" s="147">
        <v>10.715999999999999</v>
      </c>
      <c r="I230" s="148"/>
      <c r="L230" s="143"/>
      <c r="M230" s="149"/>
      <c r="T230" s="150"/>
      <c r="AT230" s="145" t="s">
        <v>132</v>
      </c>
      <c r="AU230" s="145" t="s">
        <v>80</v>
      </c>
      <c r="AV230" s="12" t="s">
        <v>80</v>
      </c>
      <c r="AW230" s="12" t="s">
        <v>29</v>
      </c>
      <c r="AX230" s="12" t="s">
        <v>73</v>
      </c>
      <c r="AY230" s="145" t="s">
        <v>120</v>
      </c>
    </row>
    <row r="231" spans="2:51" s="14" customFormat="1" ht="30.6">
      <c r="B231" s="162"/>
      <c r="D231" s="144" t="s">
        <v>132</v>
      </c>
      <c r="E231" s="163" t="s">
        <v>1</v>
      </c>
      <c r="F231" s="164" t="s">
        <v>244</v>
      </c>
      <c r="H231" s="163" t="s">
        <v>1</v>
      </c>
      <c r="I231" s="165"/>
      <c r="L231" s="162"/>
      <c r="M231" s="166"/>
      <c r="T231" s="167"/>
      <c r="AT231" s="163" t="s">
        <v>132</v>
      </c>
      <c r="AU231" s="163" t="s">
        <v>80</v>
      </c>
      <c r="AV231" s="14" t="s">
        <v>78</v>
      </c>
      <c r="AW231" s="14" t="s">
        <v>29</v>
      </c>
      <c r="AX231" s="14" t="s">
        <v>73</v>
      </c>
      <c r="AY231" s="163" t="s">
        <v>120</v>
      </c>
    </row>
    <row r="232" spans="2:51" s="12" customFormat="1">
      <c r="B232" s="143"/>
      <c r="D232" s="144" t="s">
        <v>132</v>
      </c>
      <c r="E232" s="145" t="s">
        <v>1</v>
      </c>
      <c r="F232" s="146" t="s">
        <v>245</v>
      </c>
      <c r="H232" s="147">
        <v>39.953000000000003</v>
      </c>
      <c r="I232" s="148"/>
      <c r="L232" s="143"/>
      <c r="M232" s="149"/>
      <c r="T232" s="150"/>
      <c r="AT232" s="145" t="s">
        <v>132</v>
      </c>
      <c r="AU232" s="145" t="s">
        <v>80</v>
      </c>
      <c r="AV232" s="12" t="s">
        <v>80</v>
      </c>
      <c r="AW232" s="12" t="s">
        <v>29</v>
      </c>
      <c r="AX232" s="12" t="s">
        <v>73</v>
      </c>
      <c r="AY232" s="145" t="s">
        <v>120</v>
      </c>
    </row>
    <row r="233" spans="2:51" s="12" customFormat="1">
      <c r="B233" s="143"/>
      <c r="D233" s="144" t="s">
        <v>132</v>
      </c>
      <c r="E233" s="145" t="s">
        <v>1</v>
      </c>
      <c r="F233" s="146" t="s">
        <v>246</v>
      </c>
      <c r="H233" s="147">
        <v>23.975999999999999</v>
      </c>
      <c r="I233" s="148"/>
      <c r="L233" s="143"/>
      <c r="M233" s="149"/>
      <c r="T233" s="150"/>
      <c r="AT233" s="145" t="s">
        <v>132</v>
      </c>
      <c r="AU233" s="145" t="s">
        <v>80</v>
      </c>
      <c r="AV233" s="12" t="s">
        <v>80</v>
      </c>
      <c r="AW233" s="12" t="s">
        <v>29</v>
      </c>
      <c r="AX233" s="12" t="s">
        <v>73</v>
      </c>
      <c r="AY233" s="145" t="s">
        <v>120</v>
      </c>
    </row>
    <row r="234" spans="2:51" s="14" customFormat="1">
      <c r="B234" s="162"/>
      <c r="D234" s="144" t="s">
        <v>132</v>
      </c>
      <c r="E234" s="163" t="s">
        <v>1</v>
      </c>
      <c r="F234" s="164" t="s">
        <v>247</v>
      </c>
      <c r="H234" s="163" t="s">
        <v>1</v>
      </c>
      <c r="I234" s="165"/>
      <c r="L234" s="162"/>
      <c r="M234" s="166"/>
      <c r="T234" s="167"/>
      <c r="AT234" s="163" t="s">
        <v>132</v>
      </c>
      <c r="AU234" s="163" t="s">
        <v>80</v>
      </c>
      <c r="AV234" s="14" t="s">
        <v>78</v>
      </c>
      <c r="AW234" s="14" t="s">
        <v>29</v>
      </c>
      <c r="AX234" s="14" t="s">
        <v>73</v>
      </c>
      <c r="AY234" s="163" t="s">
        <v>120</v>
      </c>
    </row>
    <row r="235" spans="2:51" s="12" customFormat="1">
      <c r="B235" s="143"/>
      <c r="D235" s="144" t="s">
        <v>132</v>
      </c>
      <c r="E235" s="145" t="s">
        <v>1</v>
      </c>
      <c r="F235" s="146" t="s">
        <v>248</v>
      </c>
      <c r="H235" s="147">
        <v>3.75</v>
      </c>
      <c r="I235" s="148"/>
      <c r="L235" s="143"/>
      <c r="M235" s="149"/>
      <c r="T235" s="150"/>
      <c r="AT235" s="145" t="s">
        <v>132</v>
      </c>
      <c r="AU235" s="145" t="s">
        <v>80</v>
      </c>
      <c r="AV235" s="12" t="s">
        <v>80</v>
      </c>
      <c r="AW235" s="12" t="s">
        <v>29</v>
      </c>
      <c r="AX235" s="12" t="s">
        <v>73</v>
      </c>
      <c r="AY235" s="145" t="s">
        <v>120</v>
      </c>
    </row>
    <row r="236" spans="2:51" s="14" customFormat="1" ht="20.399999999999999">
      <c r="B236" s="162"/>
      <c r="D236" s="144" t="s">
        <v>132</v>
      </c>
      <c r="E236" s="163" t="s">
        <v>1</v>
      </c>
      <c r="F236" s="164" t="s">
        <v>210</v>
      </c>
      <c r="H236" s="163" t="s">
        <v>1</v>
      </c>
      <c r="I236" s="165"/>
      <c r="L236" s="162"/>
      <c r="M236" s="166"/>
      <c r="T236" s="167"/>
      <c r="AT236" s="163" t="s">
        <v>132</v>
      </c>
      <c r="AU236" s="163" t="s">
        <v>80</v>
      </c>
      <c r="AV236" s="14" t="s">
        <v>78</v>
      </c>
      <c r="AW236" s="14" t="s">
        <v>29</v>
      </c>
      <c r="AX236" s="14" t="s">
        <v>73</v>
      </c>
      <c r="AY236" s="163" t="s">
        <v>120</v>
      </c>
    </row>
    <row r="237" spans="2:51" s="14" customFormat="1" ht="20.399999999999999">
      <c r="B237" s="162"/>
      <c r="D237" s="144" t="s">
        <v>132</v>
      </c>
      <c r="E237" s="163" t="s">
        <v>1</v>
      </c>
      <c r="F237" s="164" t="s">
        <v>211</v>
      </c>
      <c r="H237" s="163" t="s">
        <v>1</v>
      </c>
      <c r="I237" s="165"/>
      <c r="L237" s="162"/>
      <c r="M237" s="166"/>
      <c r="T237" s="167"/>
      <c r="AT237" s="163" t="s">
        <v>132</v>
      </c>
      <c r="AU237" s="163" t="s">
        <v>80</v>
      </c>
      <c r="AV237" s="14" t="s">
        <v>78</v>
      </c>
      <c r="AW237" s="14" t="s">
        <v>29</v>
      </c>
      <c r="AX237" s="14" t="s">
        <v>73</v>
      </c>
      <c r="AY237" s="163" t="s">
        <v>120</v>
      </c>
    </row>
    <row r="238" spans="2:51" s="12" customFormat="1">
      <c r="B238" s="143"/>
      <c r="D238" s="144" t="s">
        <v>132</v>
      </c>
      <c r="E238" s="145" t="s">
        <v>1</v>
      </c>
      <c r="F238" s="146" t="s">
        <v>254</v>
      </c>
      <c r="H238" s="147">
        <v>16.59</v>
      </c>
      <c r="I238" s="148"/>
      <c r="L238" s="143"/>
      <c r="M238" s="149"/>
      <c r="T238" s="150"/>
      <c r="AT238" s="145" t="s">
        <v>132</v>
      </c>
      <c r="AU238" s="145" t="s">
        <v>80</v>
      </c>
      <c r="AV238" s="12" t="s">
        <v>80</v>
      </c>
      <c r="AW238" s="12" t="s">
        <v>29</v>
      </c>
      <c r="AX238" s="12" t="s">
        <v>73</v>
      </c>
      <c r="AY238" s="145" t="s">
        <v>120</v>
      </c>
    </row>
    <row r="239" spans="2:51" s="14" customFormat="1">
      <c r="B239" s="162"/>
      <c r="D239" s="144" t="s">
        <v>132</v>
      </c>
      <c r="E239" s="163" t="s">
        <v>1</v>
      </c>
      <c r="F239" s="164" t="s">
        <v>232</v>
      </c>
      <c r="H239" s="163" t="s">
        <v>1</v>
      </c>
      <c r="I239" s="165"/>
      <c r="L239" s="162"/>
      <c r="M239" s="166"/>
      <c r="T239" s="167"/>
      <c r="AT239" s="163" t="s">
        <v>132</v>
      </c>
      <c r="AU239" s="163" t="s">
        <v>80</v>
      </c>
      <c r="AV239" s="14" t="s">
        <v>78</v>
      </c>
      <c r="AW239" s="14" t="s">
        <v>29</v>
      </c>
      <c r="AX239" s="14" t="s">
        <v>73</v>
      </c>
      <c r="AY239" s="163" t="s">
        <v>120</v>
      </c>
    </row>
    <row r="240" spans="2:51" s="12" customFormat="1">
      <c r="B240" s="143"/>
      <c r="D240" s="144" t="s">
        <v>132</v>
      </c>
      <c r="E240" s="145" t="s">
        <v>1</v>
      </c>
      <c r="F240" s="146" t="s">
        <v>233</v>
      </c>
      <c r="H240" s="147">
        <v>8.4</v>
      </c>
      <c r="I240" s="148"/>
      <c r="L240" s="143"/>
      <c r="M240" s="149"/>
      <c r="T240" s="150"/>
      <c r="AT240" s="145" t="s">
        <v>132</v>
      </c>
      <c r="AU240" s="145" t="s">
        <v>80</v>
      </c>
      <c r="AV240" s="12" t="s">
        <v>80</v>
      </c>
      <c r="AW240" s="12" t="s">
        <v>29</v>
      </c>
      <c r="AX240" s="12" t="s">
        <v>73</v>
      </c>
      <c r="AY240" s="145" t="s">
        <v>120</v>
      </c>
    </row>
    <row r="241" spans="2:65" s="13" customFormat="1">
      <c r="B241" s="151"/>
      <c r="D241" s="144" t="s">
        <v>132</v>
      </c>
      <c r="E241" s="152" t="s">
        <v>1</v>
      </c>
      <c r="F241" s="153" t="s">
        <v>133</v>
      </c>
      <c r="H241" s="154">
        <v>128.37299999999999</v>
      </c>
      <c r="I241" s="155"/>
      <c r="L241" s="151"/>
      <c r="M241" s="156"/>
      <c r="T241" s="157"/>
      <c r="AT241" s="152" t="s">
        <v>132</v>
      </c>
      <c r="AU241" s="152" t="s">
        <v>80</v>
      </c>
      <c r="AV241" s="13" t="s">
        <v>130</v>
      </c>
      <c r="AW241" s="13" t="s">
        <v>29</v>
      </c>
      <c r="AX241" s="13" t="s">
        <v>78</v>
      </c>
      <c r="AY241" s="152" t="s">
        <v>120</v>
      </c>
    </row>
    <row r="242" spans="2:65" s="1" customFormat="1" ht="37.799999999999997" customHeight="1">
      <c r="B242" s="128"/>
      <c r="C242" s="129" t="s">
        <v>255</v>
      </c>
      <c r="D242" s="129" t="s">
        <v>126</v>
      </c>
      <c r="E242" s="130" t="s">
        <v>256</v>
      </c>
      <c r="F242" s="131" t="s">
        <v>257</v>
      </c>
      <c r="G242" s="132" t="s">
        <v>229</v>
      </c>
      <c r="H242" s="133">
        <v>641.86500000000001</v>
      </c>
      <c r="I242" s="134"/>
      <c r="J242" s="135">
        <f>ROUND(I242*H242,2)</f>
        <v>0</v>
      </c>
      <c r="K242" s="136"/>
      <c r="L242" s="32"/>
      <c r="M242" s="137" t="s">
        <v>1</v>
      </c>
      <c r="N242" s="138" t="s">
        <v>38</v>
      </c>
      <c r="P242" s="139">
        <f>O242*H242</f>
        <v>0</v>
      </c>
      <c r="Q242" s="139">
        <v>0</v>
      </c>
      <c r="R242" s="139">
        <f>Q242*H242</f>
        <v>0</v>
      </c>
      <c r="S242" s="139">
        <v>0</v>
      </c>
      <c r="T242" s="140">
        <f>S242*H242</f>
        <v>0</v>
      </c>
      <c r="AR242" s="141" t="s">
        <v>130</v>
      </c>
      <c r="AT242" s="141" t="s">
        <v>126</v>
      </c>
      <c r="AU242" s="141" t="s">
        <v>80</v>
      </c>
      <c r="AY242" s="17" t="s">
        <v>120</v>
      </c>
      <c r="BE242" s="142">
        <f>IF(N242="základní",J242,0)</f>
        <v>0</v>
      </c>
      <c r="BF242" s="142">
        <f>IF(N242="snížená",J242,0)</f>
        <v>0</v>
      </c>
      <c r="BG242" s="142">
        <f>IF(N242="zákl. přenesená",J242,0)</f>
        <v>0</v>
      </c>
      <c r="BH242" s="142">
        <f>IF(N242="sníž. přenesená",J242,0)</f>
        <v>0</v>
      </c>
      <c r="BI242" s="142">
        <f>IF(N242="nulová",J242,0)</f>
        <v>0</v>
      </c>
      <c r="BJ242" s="17" t="s">
        <v>78</v>
      </c>
      <c r="BK242" s="142">
        <f>ROUND(I242*H242,2)</f>
        <v>0</v>
      </c>
      <c r="BL242" s="17" t="s">
        <v>130</v>
      </c>
      <c r="BM242" s="141" t="s">
        <v>258</v>
      </c>
    </row>
    <row r="243" spans="2:65" s="1" customFormat="1">
      <c r="B243" s="32"/>
      <c r="D243" s="158" t="s">
        <v>208</v>
      </c>
      <c r="F243" s="159" t="s">
        <v>259</v>
      </c>
      <c r="I243" s="160"/>
      <c r="L243" s="32"/>
      <c r="M243" s="161"/>
      <c r="T243" s="56"/>
      <c r="AT243" s="17" t="s">
        <v>208</v>
      </c>
      <c r="AU243" s="17" t="s">
        <v>80</v>
      </c>
    </row>
    <row r="244" spans="2:65" s="14" customFormat="1" ht="30.6">
      <c r="B244" s="162"/>
      <c r="D244" s="144" t="s">
        <v>132</v>
      </c>
      <c r="E244" s="163" t="s">
        <v>1</v>
      </c>
      <c r="F244" s="164" t="s">
        <v>239</v>
      </c>
      <c r="H244" s="163" t="s">
        <v>1</v>
      </c>
      <c r="I244" s="165"/>
      <c r="L244" s="162"/>
      <c r="M244" s="166"/>
      <c r="T244" s="167"/>
      <c r="AT244" s="163" t="s">
        <v>132</v>
      </c>
      <c r="AU244" s="163" t="s">
        <v>80</v>
      </c>
      <c r="AV244" s="14" t="s">
        <v>78</v>
      </c>
      <c r="AW244" s="14" t="s">
        <v>29</v>
      </c>
      <c r="AX244" s="14" t="s">
        <v>73</v>
      </c>
      <c r="AY244" s="163" t="s">
        <v>120</v>
      </c>
    </row>
    <row r="245" spans="2:65" s="12" customFormat="1">
      <c r="B245" s="143"/>
      <c r="D245" s="144" t="s">
        <v>132</v>
      </c>
      <c r="E245" s="145" t="s">
        <v>1</v>
      </c>
      <c r="F245" s="146" t="s">
        <v>240</v>
      </c>
      <c r="H245" s="147">
        <v>20.25</v>
      </c>
      <c r="I245" s="148"/>
      <c r="L245" s="143"/>
      <c r="M245" s="149"/>
      <c r="T245" s="150"/>
      <c r="AT245" s="145" t="s">
        <v>132</v>
      </c>
      <c r="AU245" s="145" t="s">
        <v>80</v>
      </c>
      <c r="AV245" s="12" t="s">
        <v>80</v>
      </c>
      <c r="AW245" s="12" t="s">
        <v>29</v>
      </c>
      <c r="AX245" s="12" t="s">
        <v>73</v>
      </c>
      <c r="AY245" s="145" t="s">
        <v>120</v>
      </c>
    </row>
    <row r="246" spans="2:65" s="14" customFormat="1" ht="30.6">
      <c r="B246" s="162"/>
      <c r="D246" s="144" t="s">
        <v>132</v>
      </c>
      <c r="E246" s="163" t="s">
        <v>1</v>
      </c>
      <c r="F246" s="164" t="s">
        <v>241</v>
      </c>
      <c r="H246" s="163" t="s">
        <v>1</v>
      </c>
      <c r="I246" s="165"/>
      <c r="L246" s="162"/>
      <c r="M246" s="166"/>
      <c r="T246" s="167"/>
      <c r="AT246" s="163" t="s">
        <v>132</v>
      </c>
      <c r="AU246" s="163" t="s">
        <v>80</v>
      </c>
      <c r="AV246" s="14" t="s">
        <v>78</v>
      </c>
      <c r="AW246" s="14" t="s">
        <v>29</v>
      </c>
      <c r="AX246" s="14" t="s">
        <v>73</v>
      </c>
      <c r="AY246" s="163" t="s">
        <v>120</v>
      </c>
    </row>
    <row r="247" spans="2:65" s="12" customFormat="1">
      <c r="B247" s="143"/>
      <c r="D247" s="144" t="s">
        <v>132</v>
      </c>
      <c r="E247" s="145" t="s">
        <v>1</v>
      </c>
      <c r="F247" s="146" t="s">
        <v>242</v>
      </c>
      <c r="H247" s="147">
        <v>4.7380000000000004</v>
      </c>
      <c r="I247" s="148"/>
      <c r="L247" s="143"/>
      <c r="M247" s="149"/>
      <c r="T247" s="150"/>
      <c r="AT247" s="145" t="s">
        <v>132</v>
      </c>
      <c r="AU247" s="145" t="s">
        <v>80</v>
      </c>
      <c r="AV247" s="12" t="s">
        <v>80</v>
      </c>
      <c r="AW247" s="12" t="s">
        <v>29</v>
      </c>
      <c r="AX247" s="12" t="s">
        <v>73</v>
      </c>
      <c r="AY247" s="145" t="s">
        <v>120</v>
      </c>
    </row>
    <row r="248" spans="2:65" s="12" customFormat="1">
      <c r="B248" s="143"/>
      <c r="D248" s="144" t="s">
        <v>132</v>
      </c>
      <c r="E248" s="145" t="s">
        <v>1</v>
      </c>
      <c r="F248" s="146" t="s">
        <v>243</v>
      </c>
      <c r="H248" s="147">
        <v>10.715999999999999</v>
      </c>
      <c r="I248" s="148"/>
      <c r="L248" s="143"/>
      <c r="M248" s="149"/>
      <c r="T248" s="150"/>
      <c r="AT248" s="145" t="s">
        <v>132</v>
      </c>
      <c r="AU248" s="145" t="s">
        <v>80</v>
      </c>
      <c r="AV248" s="12" t="s">
        <v>80</v>
      </c>
      <c r="AW248" s="12" t="s">
        <v>29</v>
      </c>
      <c r="AX248" s="12" t="s">
        <v>73</v>
      </c>
      <c r="AY248" s="145" t="s">
        <v>120</v>
      </c>
    </row>
    <row r="249" spans="2:65" s="14" customFormat="1" ht="30.6">
      <c r="B249" s="162"/>
      <c r="D249" s="144" t="s">
        <v>132</v>
      </c>
      <c r="E249" s="163" t="s">
        <v>1</v>
      </c>
      <c r="F249" s="164" t="s">
        <v>244</v>
      </c>
      <c r="H249" s="163" t="s">
        <v>1</v>
      </c>
      <c r="I249" s="165"/>
      <c r="L249" s="162"/>
      <c r="M249" s="166"/>
      <c r="T249" s="167"/>
      <c r="AT249" s="163" t="s">
        <v>132</v>
      </c>
      <c r="AU249" s="163" t="s">
        <v>80</v>
      </c>
      <c r="AV249" s="14" t="s">
        <v>78</v>
      </c>
      <c r="AW249" s="14" t="s">
        <v>29</v>
      </c>
      <c r="AX249" s="14" t="s">
        <v>73</v>
      </c>
      <c r="AY249" s="163" t="s">
        <v>120</v>
      </c>
    </row>
    <row r="250" spans="2:65" s="12" customFormat="1">
      <c r="B250" s="143"/>
      <c r="D250" s="144" t="s">
        <v>132</v>
      </c>
      <c r="E250" s="145" t="s">
        <v>1</v>
      </c>
      <c r="F250" s="146" t="s">
        <v>245</v>
      </c>
      <c r="H250" s="147">
        <v>39.953000000000003</v>
      </c>
      <c r="I250" s="148"/>
      <c r="L250" s="143"/>
      <c r="M250" s="149"/>
      <c r="T250" s="150"/>
      <c r="AT250" s="145" t="s">
        <v>132</v>
      </c>
      <c r="AU250" s="145" t="s">
        <v>80</v>
      </c>
      <c r="AV250" s="12" t="s">
        <v>80</v>
      </c>
      <c r="AW250" s="12" t="s">
        <v>29</v>
      </c>
      <c r="AX250" s="12" t="s">
        <v>73</v>
      </c>
      <c r="AY250" s="145" t="s">
        <v>120</v>
      </c>
    </row>
    <row r="251" spans="2:65" s="12" customFormat="1">
      <c r="B251" s="143"/>
      <c r="D251" s="144" t="s">
        <v>132</v>
      </c>
      <c r="E251" s="145" t="s">
        <v>1</v>
      </c>
      <c r="F251" s="146" t="s">
        <v>246</v>
      </c>
      <c r="H251" s="147">
        <v>23.975999999999999</v>
      </c>
      <c r="I251" s="148"/>
      <c r="L251" s="143"/>
      <c r="M251" s="149"/>
      <c r="T251" s="150"/>
      <c r="AT251" s="145" t="s">
        <v>132</v>
      </c>
      <c r="AU251" s="145" t="s">
        <v>80</v>
      </c>
      <c r="AV251" s="12" t="s">
        <v>80</v>
      </c>
      <c r="AW251" s="12" t="s">
        <v>29</v>
      </c>
      <c r="AX251" s="12" t="s">
        <v>73</v>
      </c>
      <c r="AY251" s="145" t="s">
        <v>120</v>
      </c>
    </row>
    <row r="252" spans="2:65" s="14" customFormat="1">
      <c r="B252" s="162"/>
      <c r="D252" s="144" t="s">
        <v>132</v>
      </c>
      <c r="E252" s="163" t="s">
        <v>1</v>
      </c>
      <c r="F252" s="164" t="s">
        <v>247</v>
      </c>
      <c r="H252" s="163" t="s">
        <v>1</v>
      </c>
      <c r="I252" s="165"/>
      <c r="L252" s="162"/>
      <c r="M252" s="166"/>
      <c r="T252" s="167"/>
      <c r="AT252" s="163" t="s">
        <v>132</v>
      </c>
      <c r="AU252" s="163" t="s">
        <v>80</v>
      </c>
      <c r="AV252" s="14" t="s">
        <v>78</v>
      </c>
      <c r="AW252" s="14" t="s">
        <v>29</v>
      </c>
      <c r="AX252" s="14" t="s">
        <v>73</v>
      </c>
      <c r="AY252" s="163" t="s">
        <v>120</v>
      </c>
    </row>
    <row r="253" spans="2:65" s="12" customFormat="1">
      <c r="B253" s="143"/>
      <c r="D253" s="144" t="s">
        <v>132</v>
      </c>
      <c r="E253" s="145" t="s">
        <v>1</v>
      </c>
      <c r="F253" s="146" t="s">
        <v>248</v>
      </c>
      <c r="H253" s="147">
        <v>3.75</v>
      </c>
      <c r="I253" s="148"/>
      <c r="L253" s="143"/>
      <c r="M253" s="149"/>
      <c r="T253" s="150"/>
      <c r="AT253" s="145" t="s">
        <v>132</v>
      </c>
      <c r="AU253" s="145" t="s">
        <v>80</v>
      </c>
      <c r="AV253" s="12" t="s">
        <v>80</v>
      </c>
      <c r="AW253" s="12" t="s">
        <v>29</v>
      </c>
      <c r="AX253" s="12" t="s">
        <v>73</v>
      </c>
      <c r="AY253" s="145" t="s">
        <v>120</v>
      </c>
    </row>
    <row r="254" spans="2:65" s="14" customFormat="1" ht="20.399999999999999">
      <c r="B254" s="162"/>
      <c r="D254" s="144" t="s">
        <v>132</v>
      </c>
      <c r="E254" s="163" t="s">
        <v>1</v>
      </c>
      <c r="F254" s="164" t="s">
        <v>210</v>
      </c>
      <c r="H254" s="163" t="s">
        <v>1</v>
      </c>
      <c r="I254" s="165"/>
      <c r="L254" s="162"/>
      <c r="M254" s="166"/>
      <c r="T254" s="167"/>
      <c r="AT254" s="163" t="s">
        <v>132</v>
      </c>
      <c r="AU254" s="163" t="s">
        <v>80</v>
      </c>
      <c r="AV254" s="14" t="s">
        <v>78</v>
      </c>
      <c r="AW254" s="14" t="s">
        <v>29</v>
      </c>
      <c r="AX254" s="14" t="s">
        <v>73</v>
      </c>
      <c r="AY254" s="163" t="s">
        <v>120</v>
      </c>
    </row>
    <row r="255" spans="2:65" s="14" customFormat="1" ht="20.399999999999999">
      <c r="B255" s="162"/>
      <c r="D255" s="144" t="s">
        <v>132</v>
      </c>
      <c r="E255" s="163" t="s">
        <v>1</v>
      </c>
      <c r="F255" s="164" t="s">
        <v>211</v>
      </c>
      <c r="H255" s="163" t="s">
        <v>1</v>
      </c>
      <c r="I255" s="165"/>
      <c r="L255" s="162"/>
      <c r="M255" s="166"/>
      <c r="T255" s="167"/>
      <c r="AT255" s="163" t="s">
        <v>132</v>
      </c>
      <c r="AU255" s="163" t="s">
        <v>80</v>
      </c>
      <c r="AV255" s="14" t="s">
        <v>78</v>
      </c>
      <c r="AW255" s="14" t="s">
        <v>29</v>
      </c>
      <c r="AX255" s="14" t="s">
        <v>73</v>
      </c>
      <c r="AY255" s="163" t="s">
        <v>120</v>
      </c>
    </row>
    <row r="256" spans="2:65" s="12" customFormat="1">
      <c r="B256" s="143"/>
      <c r="D256" s="144" t="s">
        <v>132</v>
      </c>
      <c r="E256" s="145" t="s">
        <v>1</v>
      </c>
      <c r="F256" s="146" t="s">
        <v>254</v>
      </c>
      <c r="H256" s="147">
        <v>16.59</v>
      </c>
      <c r="I256" s="148"/>
      <c r="L256" s="143"/>
      <c r="M256" s="149"/>
      <c r="T256" s="150"/>
      <c r="AT256" s="145" t="s">
        <v>132</v>
      </c>
      <c r="AU256" s="145" t="s">
        <v>80</v>
      </c>
      <c r="AV256" s="12" t="s">
        <v>80</v>
      </c>
      <c r="AW256" s="12" t="s">
        <v>29</v>
      </c>
      <c r="AX256" s="12" t="s">
        <v>73</v>
      </c>
      <c r="AY256" s="145" t="s">
        <v>120</v>
      </c>
    </row>
    <row r="257" spans="2:65" s="14" customFormat="1">
      <c r="B257" s="162"/>
      <c r="D257" s="144" t="s">
        <v>132</v>
      </c>
      <c r="E257" s="163" t="s">
        <v>1</v>
      </c>
      <c r="F257" s="164" t="s">
        <v>232</v>
      </c>
      <c r="H257" s="163" t="s">
        <v>1</v>
      </c>
      <c r="I257" s="165"/>
      <c r="L257" s="162"/>
      <c r="M257" s="166"/>
      <c r="T257" s="167"/>
      <c r="AT257" s="163" t="s">
        <v>132</v>
      </c>
      <c r="AU257" s="163" t="s">
        <v>80</v>
      </c>
      <c r="AV257" s="14" t="s">
        <v>78</v>
      </c>
      <c r="AW257" s="14" t="s">
        <v>29</v>
      </c>
      <c r="AX257" s="14" t="s">
        <v>73</v>
      </c>
      <c r="AY257" s="163" t="s">
        <v>120</v>
      </c>
    </row>
    <row r="258" spans="2:65" s="12" customFormat="1">
      <c r="B258" s="143"/>
      <c r="D258" s="144" t="s">
        <v>132</v>
      </c>
      <c r="E258" s="145" t="s">
        <v>1</v>
      </c>
      <c r="F258" s="146" t="s">
        <v>233</v>
      </c>
      <c r="H258" s="147">
        <v>8.4</v>
      </c>
      <c r="I258" s="148"/>
      <c r="L258" s="143"/>
      <c r="M258" s="149"/>
      <c r="T258" s="150"/>
      <c r="AT258" s="145" t="s">
        <v>132</v>
      </c>
      <c r="AU258" s="145" t="s">
        <v>80</v>
      </c>
      <c r="AV258" s="12" t="s">
        <v>80</v>
      </c>
      <c r="AW258" s="12" t="s">
        <v>29</v>
      </c>
      <c r="AX258" s="12" t="s">
        <v>73</v>
      </c>
      <c r="AY258" s="145" t="s">
        <v>120</v>
      </c>
    </row>
    <row r="259" spans="2:65" s="13" customFormat="1">
      <c r="B259" s="151"/>
      <c r="D259" s="144" t="s">
        <v>132</v>
      </c>
      <c r="E259" s="152" t="s">
        <v>1</v>
      </c>
      <c r="F259" s="153" t="s">
        <v>133</v>
      </c>
      <c r="H259" s="154">
        <v>128.37299999999999</v>
      </c>
      <c r="I259" s="155"/>
      <c r="L259" s="151"/>
      <c r="M259" s="156"/>
      <c r="T259" s="157"/>
      <c r="AT259" s="152" t="s">
        <v>132</v>
      </c>
      <c r="AU259" s="152" t="s">
        <v>80</v>
      </c>
      <c r="AV259" s="13" t="s">
        <v>130</v>
      </c>
      <c r="AW259" s="13" t="s">
        <v>29</v>
      </c>
      <c r="AX259" s="13" t="s">
        <v>78</v>
      </c>
      <c r="AY259" s="152" t="s">
        <v>120</v>
      </c>
    </row>
    <row r="260" spans="2:65" s="12" customFormat="1">
      <c r="B260" s="143"/>
      <c r="D260" s="144" t="s">
        <v>132</v>
      </c>
      <c r="F260" s="146" t="s">
        <v>260</v>
      </c>
      <c r="H260" s="147">
        <v>641.86500000000001</v>
      </c>
      <c r="I260" s="148"/>
      <c r="L260" s="143"/>
      <c r="M260" s="149"/>
      <c r="T260" s="150"/>
      <c r="AT260" s="145" t="s">
        <v>132</v>
      </c>
      <c r="AU260" s="145" t="s">
        <v>80</v>
      </c>
      <c r="AV260" s="12" t="s">
        <v>80</v>
      </c>
      <c r="AW260" s="12" t="s">
        <v>3</v>
      </c>
      <c r="AX260" s="12" t="s">
        <v>78</v>
      </c>
      <c r="AY260" s="145" t="s">
        <v>120</v>
      </c>
    </row>
    <row r="261" spans="2:65" s="1" customFormat="1" ht="33" customHeight="1">
      <c r="B261" s="128"/>
      <c r="C261" s="129" t="s">
        <v>261</v>
      </c>
      <c r="D261" s="129" t="s">
        <v>126</v>
      </c>
      <c r="E261" s="130" t="s">
        <v>262</v>
      </c>
      <c r="F261" s="131" t="s">
        <v>263</v>
      </c>
      <c r="G261" s="132" t="s">
        <v>264</v>
      </c>
      <c r="H261" s="133">
        <v>231.071</v>
      </c>
      <c r="I261" s="134"/>
      <c r="J261" s="135">
        <f>ROUND(I261*H261,2)</f>
        <v>0</v>
      </c>
      <c r="K261" s="136"/>
      <c r="L261" s="32"/>
      <c r="M261" s="137" t="s">
        <v>1</v>
      </c>
      <c r="N261" s="138" t="s">
        <v>38</v>
      </c>
      <c r="P261" s="139">
        <f>O261*H261</f>
        <v>0</v>
      </c>
      <c r="Q261" s="139">
        <v>0</v>
      </c>
      <c r="R261" s="139">
        <f>Q261*H261</f>
        <v>0</v>
      </c>
      <c r="S261" s="139">
        <v>0</v>
      </c>
      <c r="T261" s="140">
        <f>S261*H261</f>
        <v>0</v>
      </c>
      <c r="AR261" s="141" t="s">
        <v>130</v>
      </c>
      <c r="AT261" s="141" t="s">
        <v>126</v>
      </c>
      <c r="AU261" s="141" t="s">
        <v>80</v>
      </c>
      <c r="AY261" s="17" t="s">
        <v>120</v>
      </c>
      <c r="BE261" s="142">
        <f>IF(N261="základní",J261,0)</f>
        <v>0</v>
      </c>
      <c r="BF261" s="142">
        <f>IF(N261="snížená",J261,0)</f>
        <v>0</v>
      </c>
      <c r="BG261" s="142">
        <f>IF(N261="zákl. přenesená",J261,0)</f>
        <v>0</v>
      </c>
      <c r="BH261" s="142">
        <f>IF(N261="sníž. přenesená",J261,0)</f>
        <v>0</v>
      </c>
      <c r="BI261" s="142">
        <f>IF(N261="nulová",J261,0)</f>
        <v>0</v>
      </c>
      <c r="BJ261" s="17" t="s">
        <v>78</v>
      </c>
      <c r="BK261" s="142">
        <f>ROUND(I261*H261,2)</f>
        <v>0</v>
      </c>
      <c r="BL261" s="17" t="s">
        <v>130</v>
      </c>
      <c r="BM261" s="141" t="s">
        <v>265</v>
      </c>
    </row>
    <row r="262" spans="2:65" s="1" customFormat="1">
      <c r="B262" s="32"/>
      <c r="D262" s="158" t="s">
        <v>208</v>
      </c>
      <c r="F262" s="159" t="s">
        <v>266</v>
      </c>
      <c r="I262" s="160"/>
      <c r="L262" s="32"/>
      <c r="M262" s="161"/>
      <c r="T262" s="56"/>
      <c r="AT262" s="17" t="s">
        <v>208</v>
      </c>
      <c r="AU262" s="17" t="s">
        <v>80</v>
      </c>
    </row>
    <row r="263" spans="2:65" s="14" customFormat="1" ht="30.6">
      <c r="B263" s="162"/>
      <c r="D263" s="144" t="s">
        <v>132</v>
      </c>
      <c r="E263" s="163" t="s">
        <v>1</v>
      </c>
      <c r="F263" s="164" t="s">
        <v>239</v>
      </c>
      <c r="H263" s="163" t="s">
        <v>1</v>
      </c>
      <c r="I263" s="165"/>
      <c r="L263" s="162"/>
      <c r="M263" s="166"/>
      <c r="T263" s="167"/>
      <c r="AT263" s="163" t="s">
        <v>132</v>
      </c>
      <c r="AU263" s="163" t="s">
        <v>80</v>
      </c>
      <c r="AV263" s="14" t="s">
        <v>78</v>
      </c>
      <c r="AW263" s="14" t="s">
        <v>29</v>
      </c>
      <c r="AX263" s="14" t="s">
        <v>73</v>
      </c>
      <c r="AY263" s="163" t="s">
        <v>120</v>
      </c>
    </row>
    <row r="264" spans="2:65" s="12" customFormat="1">
      <c r="B264" s="143"/>
      <c r="D264" s="144" t="s">
        <v>132</v>
      </c>
      <c r="E264" s="145" t="s">
        <v>1</v>
      </c>
      <c r="F264" s="146" t="s">
        <v>240</v>
      </c>
      <c r="H264" s="147">
        <v>20.25</v>
      </c>
      <c r="I264" s="148"/>
      <c r="L264" s="143"/>
      <c r="M264" s="149"/>
      <c r="T264" s="150"/>
      <c r="AT264" s="145" t="s">
        <v>132</v>
      </c>
      <c r="AU264" s="145" t="s">
        <v>80</v>
      </c>
      <c r="AV264" s="12" t="s">
        <v>80</v>
      </c>
      <c r="AW264" s="12" t="s">
        <v>29</v>
      </c>
      <c r="AX264" s="12" t="s">
        <v>73</v>
      </c>
      <c r="AY264" s="145" t="s">
        <v>120</v>
      </c>
    </row>
    <row r="265" spans="2:65" s="14" customFormat="1" ht="30.6">
      <c r="B265" s="162"/>
      <c r="D265" s="144" t="s">
        <v>132</v>
      </c>
      <c r="E265" s="163" t="s">
        <v>1</v>
      </c>
      <c r="F265" s="164" t="s">
        <v>241</v>
      </c>
      <c r="H265" s="163" t="s">
        <v>1</v>
      </c>
      <c r="I265" s="165"/>
      <c r="L265" s="162"/>
      <c r="M265" s="166"/>
      <c r="T265" s="167"/>
      <c r="AT265" s="163" t="s">
        <v>132</v>
      </c>
      <c r="AU265" s="163" t="s">
        <v>80</v>
      </c>
      <c r="AV265" s="14" t="s">
        <v>78</v>
      </c>
      <c r="AW265" s="14" t="s">
        <v>29</v>
      </c>
      <c r="AX265" s="14" t="s">
        <v>73</v>
      </c>
      <c r="AY265" s="163" t="s">
        <v>120</v>
      </c>
    </row>
    <row r="266" spans="2:65" s="12" customFormat="1">
      <c r="B266" s="143"/>
      <c r="D266" s="144" t="s">
        <v>132</v>
      </c>
      <c r="E266" s="145" t="s">
        <v>1</v>
      </c>
      <c r="F266" s="146" t="s">
        <v>242</v>
      </c>
      <c r="H266" s="147">
        <v>4.7380000000000004</v>
      </c>
      <c r="I266" s="148"/>
      <c r="L266" s="143"/>
      <c r="M266" s="149"/>
      <c r="T266" s="150"/>
      <c r="AT266" s="145" t="s">
        <v>132</v>
      </c>
      <c r="AU266" s="145" t="s">
        <v>80</v>
      </c>
      <c r="AV266" s="12" t="s">
        <v>80</v>
      </c>
      <c r="AW266" s="12" t="s">
        <v>29</v>
      </c>
      <c r="AX266" s="12" t="s">
        <v>73</v>
      </c>
      <c r="AY266" s="145" t="s">
        <v>120</v>
      </c>
    </row>
    <row r="267" spans="2:65" s="12" customFormat="1">
      <c r="B267" s="143"/>
      <c r="D267" s="144" t="s">
        <v>132</v>
      </c>
      <c r="E267" s="145" t="s">
        <v>1</v>
      </c>
      <c r="F267" s="146" t="s">
        <v>243</v>
      </c>
      <c r="H267" s="147">
        <v>10.715999999999999</v>
      </c>
      <c r="I267" s="148"/>
      <c r="L267" s="143"/>
      <c r="M267" s="149"/>
      <c r="T267" s="150"/>
      <c r="AT267" s="145" t="s">
        <v>132</v>
      </c>
      <c r="AU267" s="145" t="s">
        <v>80</v>
      </c>
      <c r="AV267" s="12" t="s">
        <v>80</v>
      </c>
      <c r="AW267" s="12" t="s">
        <v>29</v>
      </c>
      <c r="AX267" s="12" t="s">
        <v>73</v>
      </c>
      <c r="AY267" s="145" t="s">
        <v>120</v>
      </c>
    </row>
    <row r="268" spans="2:65" s="14" customFormat="1" ht="30.6">
      <c r="B268" s="162"/>
      <c r="D268" s="144" t="s">
        <v>132</v>
      </c>
      <c r="E268" s="163" t="s">
        <v>1</v>
      </c>
      <c r="F268" s="164" t="s">
        <v>244</v>
      </c>
      <c r="H268" s="163" t="s">
        <v>1</v>
      </c>
      <c r="I268" s="165"/>
      <c r="L268" s="162"/>
      <c r="M268" s="166"/>
      <c r="T268" s="167"/>
      <c r="AT268" s="163" t="s">
        <v>132</v>
      </c>
      <c r="AU268" s="163" t="s">
        <v>80</v>
      </c>
      <c r="AV268" s="14" t="s">
        <v>78</v>
      </c>
      <c r="AW268" s="14" t="s">
        <v>29</v>
      </c>
      <c r="AX268" s="14" t="s">
        <v>73</v>
      </c>
      <c r="AY268" s="163" t="s">
        <v>120</v>
      </c>
    </row>
    <row r="269" spans="2:65" s="12" customFormat="1">
      <c r="B269" s="143"/>
      <c r="D269" s="144" t="s">
        <v>132</v>
      </c>
      <c r="E269" s="145" t="s">
        <v>1</v>
      </c>
      <c r="F269" s="146" t="s">
        <v>245</v>
      </c>
      <c r="H269" s="147">
        <v>39.953000000000003</v>
      </c>
      <c r="I269" s="148"/>
      <c r="L269" s="143"/>
      <c r="M269" s="149"/>
      <c r="T269" s="150"/>
      <c r="AT269" s="145" t="s">
        <v>132</v>
      </c>
      <c r="AU269" s="145" t="s">
        <v>80</v>
      </c>
      <c r="AV269" s="12" t="s">
        <v>80</v>
      </c>
      <c r="AW269" s="12" t="s">
        <v>29</v>
      </c>
      <c r="AX269" s="12" t="s">
        <v>73</v>
      </c>
      <c r="AY269" s="145" t="s">
        <v>120</v>
      </c>
    </row>
    <row r="270" spans="2:65" s="12" customFormat="1">
      <c r="B270" s="143"/>
      <c r="D270" s="144" t="s">
        <v>132</v>
      </c>
      <c r="E270" s="145" t="s">
        <v>1</v>
      </c>
      <c r="F270" s="146" t="s">
        <v>246</v>
      </c>
      <c r="H270" s="147">
        <v>23.975999999999999</v>
      </c>
      <c r="I270" s="148"/>
      <c r="L270" s="143"/>
      <c r="M270" s="149"/>
      <c r="T270" s="150"/>
      <c r="AT270" s="145" t="s">
        <v>132</v>
      </c>
      <c r="AU270" s="145" t="s">
        <v>80</v>
      </c>
      <c r="AV270" s="12" t="s">
        <v>80</v>
      </c>
      <c r="AW270" s="12" t="s">
        <v>29</v>
      </c>
      <c r="AX270" s="12" t="s">
        <v>73</v>
      </c>
      <c r="AY270" s="145" t="s">
        <v>120</v>
      </c>
    </row>
    <row r="271" spans="2:65" s="14" customFormat="1">
      <c r="B271" s="162"/>
      <c r="D271" s="144" t="s">
        <v>132</v>
      </c>
      <c r="E271" s="163" t="s">
        <v>1</v>
      </c>
      <c r="F271" s="164" t="s">
        <v>247</v>
      </c>
      <c r="H271" s="163" t="s">
        <v>1</v>
      </c>
      <c r="I271" s="165"/>
      <c r="L271" s="162"/>
      <c r="M271" s="166"/>
      <c r="T271" s="167"/>
      <c r="AT271" s="163" t="s">
        <v>132</v>
      </c>
      <c r="AU271" s="163" t="s">
        <v>80</v>
      </c>
      <c r="AV271" s="14" t="s">
        <v>78</v>
      </c>
      <c r="AW271" s="14" t="s">
        <v>29</v>
      </c>
      <c r="AX271" s="14" t="s">
        <v>73</v>
      </c>
      <c r="AY271" s="163" t="s">
        <v>120</v>
      </c>
    </row>
    <row r="272" spans="2:65" s="12" customFormat="1">
      <c r="B272" s="143"/>
      <c r="D272" s="144" t="s">
        <v>132</v>
      </c>
      <c r="E272" s="145" t="s">
        <v>1</v>
      </c>
      <c r="F272" s="146" t="s">
        <v>248</v>
      </c>
      <c r="H272" s="147">
        <v>3.75</v>
      </c>
      <c r="I272" s="148"/>
      <c r="L272" s="143"/>
      <c r="M272" s="149"/>
      <c r="T272" s="150"/>
      <c r="AT272" s="145" t="s">
        <v>132</v>
      </c>
      <c r="AU272" s="145" t="s">
        <v>80</v>
      </c>
      <c r="AV272" s="12" t="s">
        <v>80</v>
      </c>
      <c r="AW272" s="12" t="s">
        <v>29</v>
      </c>
      <c r="AX272" s="12" t="s">
        <v>73</v>
      </c>
      <c r="AY272" s="145" t="s">
        <v>120</v>
      </c>
    </row>
    <row r="273" spans="2:65" s="14" customFormat="1" ht="20.399999999999999">
      <c r="B273" s="162"/>
      <c r="D273" s="144" t="s">
        <v>132</v>
      </c>
      <c r="E273" s="163" t="s">
        <v>1</v>
      </c>
      <c r="F273" s="164" t="s">
        <v>210</v>
      </c>
      <c r="H273" s="163" t="s">
        <v>1</v>
      </c>
      <c r="I273" s="165"/>
      <c r="L273" s="162"/>
      <c r="M273" s="166"/>
      <c r="T273" s="167"/>
      <c r="AT273" s="163" t="s">
        <v>132</v>
      </c>
      <c r="AU273" s="163" t="s">
        <v>80</v>
      </c>
      <c r="AV273" s="14" t="s">
        <v>78</v>
      </c>
      <c r="AW273" s="14" t="s">
        <v>29</v>
      </c>
      <c r="AX273" s="14" t="s">
        <v>73</v>
      </c>
      <c r="AY273" s="163" t="s">
        <v>120</v>
      </c>
    </row>
    <row r="274" spans="2:65" s="14" customFormat="1" ht="20.399999999999999">
      <c r="B274" s="162"/>
      <c r="D274" s="144" t="s">
        <v>132</v>
      </c>
      <c r="E274" s="163" t="s">
        <v>1</v>
      </c>
      <c r="F274" s="164" t="s">
        <v>211</v>
      </c>
      <c r="H274" s="163" t="s">
        <v>1</v>
      </c>
      <c r="I274" s="165"/>
      <c r="L274" s="162"/>
      <c r="M274" s="166"/>
      <c r="T274" s="167"/>
      <c r="AT274" s="163" t="s">
        <v>132</v>
      </c>
      <c r="AU274" s="163" t="s">
        <v>80</v>
      </c>
      <c r="AV274" s="14" t="s">
        <v>78</v>
      </c>
      <c r="AW274" s="14" t="s">
        <v>29</v>
      </c>
      <c r="AX274" s="14" t="s">
        <v>73</v>
      </c>
      <c r="AY274" s="163" t="s">
        <v>120</v>
      </c>
    </row>
    <row r="275" spans="2:65" s="12" customFormat="1">
      <c r="B275" s="143"/>
      <c r="D275" s="144" t="s">
        <v>132</v>
      </c>
      <c r="E275" s="145" t="s">
        <v>1</v>
      </c>
      <c r="F275" s="146" t="s">
        <v>254</v>
      </c>
      <c r="H275" s="147">
        <v>16.59</v>
      </c>
      <c r="I275" s="148"/>
      <c r="L275" s="143"/>
      <c r="M275" s="149"/>
      <c r="T275" s="150"/>
      <c r="AT275" s="145" t="s">
        <v>132</v>
      </c>
      <c r="AU275" s="145" t="s">
        <v>80</v>
      </c>
      <c r="AV275" s="12" t="s">
        <v>80</v>
      </c>
      <c r="AW275" s="12" t="s">
        <v>29</v>
      </c>
      <c r="AX275" s="12" t="s">
        <v>73</v>
      </c>
      <c r="AY275" s="145" t="s">
        <v>120</v>
      </c>
    </row>
    <row r="276" spans="2:65" s="14" customFormat="1">
      <c r="B276" s="162"/>
      <c r="D276" s="144" t="s">
        <v>132</v>
      </c>
      <c r="E276" s="163" t="s">
        <v>1</v>
      </c>
      <c r="F276" s="164" t="s">
        <v>232</v>
      </c>
      <c r="H276" s="163" t="s">
        <v>1</v>
      </c>
      <c r="I276" s="165"/>
      <c r="L276" s="162"/>
      <c r="M276" s="166"/>
      <c r="T276" s="167"/>
      <c r="AT276" s="163" t="s">
        <v>132</v>
      </c>
      <c r="AU276" s="163" t="s">
        <v>80</v>
      </c>
      <c r="AV276" s="14" t="s">
        <v>78</v>
      </c>
      <c r="AW276" s="14" t="s">
        <v>29</v>
      </c>
      <c r="AX276" s="14" t="s">
        <v>73</v>
      </c>
      <c r="AY276" s="163" t="s">
        <v>120</v>
      </c>
    </row>
    <row r="277" spans="2:65" s="12" customFormat="1">
      <c r="B277" s="143"/>
      <c r="D277" s="144" t="s">
        <v>132</v>
      </c>
      <c r="E277" s="145" t="s">
        <v>1</v>
      </c>
      <c r="F277" s="146" t="s">
        <v>233</v>
      </c>
      <c r="H277" s="147">
        <v>8.4</v>
      </c>
      <c r="I277" s="148"/>
      <c r="L277" s="143"/>
      <c r="M277" s="149"/>
      <c r="T277" s="150"/>
      <c r="AT277" s="145" t="s">
        <v>132</v>
      </c>
      <c r="AU277" s="145" t="s">
        <v>80</v>
      </c>
      <c r="AV277" s="12" t="s">
        <v>80</v>
      </c>
      <c r="AW277" s="12" t="s">
        <v>29</v>
      </c>
      <c r="AX277" s="12" t="s">
        <v>73</v>
      </c>
      <c r="AY277" s="145" t="s">
        <v>120</v>
      </c>
    </row>
    <row r="278" spans="2:65" s="13" customFormat="1">
      <c r="B278" s="151"/>
      <c r="D278" s="144" t="s">
        <v>132</v>
      </c>
      <c r="E278" s="152" t="s">
        <v>1</v>
      </c>
      <c r="F278" s="153" t="s">
        <v>133</v>
      </c>
      <c r="H278" s="154">
        <v>128.37299999999999</v>
      </c>
      <c r="I278" s="155"/>
      <c r="L278" s="151"/>
      <c r="M278" s="156"/>
      <c r="T278" s="157"/>
      <c r="AT278" s="152" t="s">
        <v>132</v>
      </c>
      <c r="AU278" s="152" t="s">
        <v>80</v>
      </c>
      <c r="AV278" s="13" t="s">
        <v>130</v>
      </c>
      <c r="AW278" s="13" t="s">
        <v>29</v>
      </c>
      <c r="AX278" s="13" t="s">
        <v>78</v>
      </c>
      <c r="AY278" s="152" t="s">
        <v>120</v>
      </c>
    </row>
    <row r="279" spans="2:65" s="12" customFormat="1">
      <c r="B279" s="143"/>
      <c r="D279" s="144" t="s">
        <v>132</v>
      </c>
      <c r="F279" s="146" t="s">
        <v>267</v>
      </c>
      <c r="H279" s="147">
        <v>231.071</v>
      </c>
      <c r="I279" s="148"/>
      <c r="L279" s="143"/>
      <c r="M279" s="149"/>
      <c r="T279" s="150"/>
      <c r="AT279" s="145" t="s">
        <v>132</v>
      </c>
      <c r="AU279" s="145" t="s">
        <v>80</v>
      </c>
      <c r="AV279" s="12" t="s">
        <v>80</v>
      </c>
      <c r="AW279" s="12" t="s">
        <v>3</v>
      </c>
      <c r="AX279" s="12" t="s">
        <v>78</v>
      </c>
      <c r="AY279" s="145" t="s">
        <v>120</v>
      </c>
    </row>
    <row r="280" spans="2:65" s="1" customFormat="1" ht="16.5" customHeight="1">
      <c r="B280" s="128"/>
      <c r="C280" s="129" t="s">
        <v>268</v>
      </c>
      <c r="D280" s="129" t="s">
        <v>126</v>
      </c>
      <c r="E280" s="130" t="s">
        <v>269</v>
      </c>
      <c r="F280" s="131" t="s">
        <v>270</v>
      </c>
      <c r="G280" s="132" t="s">
        <v>229</v>
      </c>
      <c r="H280" s="133">
        <v>128.37299999999999</v>
      </c>
      <c r="I280" s="134"/>
      <c r="J280" s="135">
        <f>ROUND(I280*H280,2)</f>
        <v>0</v>
      </c>
      <c r="K280" s="136"/>
      <c r="L280" s="32"/>
      <c r="M280" s="137" t="s">
        <v>1</v>
      </c>
      <c r="N280" s="138" t="s">
        <v>38</v>
      </c>
      <c r="P280" s="139">
        <f>O280*H280</f>
        <v>0</v>
      </c>
      <c r="Q280" s="139">
        <v>0</v>
      </c>
      <c r="R280" s="139">
        <f>Q280*H280</f>
        <v>0</v>
      </c>
      <c r="S280" s="139">
        <v>0</v>
      </c>
      <c r="T280" s="140">
        <f>S280*H280</f>
        <v>0</v>
      </c>
      <c r="AR280" s="141" t="s">
        <v>130</v>
      </c>
      <c r="AT280" s="141" t="s">
        <v>126</v>
      </c>
      <c r="AU280" s="141" t="s">
        <v>80</v>
      </c>
      <c r="AY280" s="17" t="s">
        <v>120</v>
      </c>
      <c r="BE280" s="142">
        <f>IF(N280="základní",J280,0)</f>
        <v>0</v>
      </c>
      <c r="BF280" s="142">
        <f>IF(N280="snížená",J280,0)</f>
        <v>0</v>
      </c>
      <c r="BG280" s="142">
        <f>IF(N280="zákl. přenesená",J280,0)</f>
        <v>0</v>
      </c>
      <c r="BH280" s="142">
        <f>IF(N280="sníž. přenesená",J280,0)</f>
        <v>0</v>
      </c>
      <c r="BI280" s="142">
        <f>IF(N280="nulová",J280,0)</f>
        <v>0</v>
      </c>
      <c r="BJ280" s="17" t="s">
        <v>78</v>
      </c>
      <c r="BK280" s="142">
        <f>ROUND(I280*H280,2)</f>
        <v>0</v>
      </c>
      <c r="BL280" s="17" t="s">
        <v>130</v>
      </c>
      <c r="BM280" s="141" t="s">
        <v>271</v>
      </c>
    </row>
    <row r="281" spans="2:65" s="1" customFormat="1">
      <c r="B281" s="32"/>
      <c r="D281" s="158" t="s">
        <v>208</v>
      </c>
      <c r="F281" s="159" t="s">
        <v>272</v>
      </c>
      <c r="I281" s="160"/>
      <c r="L281" s="32"/>
      <c r="M281" s="161"/>
      <c r="T281" s="56"/>
      <c r="AT281" s="17" t="s">
        <v>208</v>
      </c>
      <c r="AU281" s="17" t="s">
        <v>80</v>
      </c>
    </row>
    <row r="282" spans="2:65" s="14" customFormat="1" ht="30.6">
      <c r="B282" s="162"/>
      <c r="D282" s="144" t="s">
        <v>132</v>
      </c>
      <c r="E282" s="163" t="s">
        <v>1</v>
      </c>
      <c r="F282" s="164" t="s">
        <v>239</v>
      </c>
      <c r="H282" s="163" t="s">
        <v>1</v>
      </c>
      <c r="I282" s="165"/>
      <c r="L282" s="162"/>
      <c r="M282" s="166"/>
      <c r="T282" s="167"/>
      <c r="AT282" s="163" t="s">
        <v>132</v>
      </c>
      <c r="AU282" s="163" t="s">
        <v>80</v>
      </c>
      <c r="AV282" s="14" t="s">
        <v>78</v>
      </c>
      <c r="AW282" s="14" t="s">
        <v>29</v>
      </c>
      <c r="AX282" s="14" t="s">
        <v>73</v>
      </c>
      <c r="AY282" s="163" t="s">
        <v>120</v>
      </c>
    </row>
    <row r="283" spans="2:65" s="12" customFormat="1">
      <c r="B283" s="143"/>
      <c r="D283" s="144" t="s">
        <v>132</v>
      </c>
      <c r="E283" s="145" t="s">
        <v>1</v>
      </c>
      <c r="F283" s="146" t="s">
        <v>240</v>
      </c>
      <c r="H283" s="147">
        <v>20.25</v>
      </c>
      <c r="I283" s="148"/>
      <c r="L283" s="143"/>
      <c r="M283" s="149"/>
      <c r="T283" s="150"/>
      <c r="AT283" s="145" t="s">
        <v>132</v>
      </c>
      <c r="AU283" s="145" t="s">
        <v>80</v>
      </c>
      <c r="AV283" s="12" t="s">
        <v>80</v>
      </c>
      <c r="AW283" s="12" t="s">
        <v>29</v>
      </c>
      <c r="AX283" s="12" t="s">
        <v>73</v>
      </c>
      <c r="AY283" s="145" t="s">
        <v>120</v>
      </c>
    </row>
    <row r="284" spans="2:65" s="14" customFormat="1" ht="30.6">
      <c r="B284" s="162"/>
      <c r="D284" s="144" t="s">
        <v>132</v>
      </c>
      <c r="E284" s="163" t="s">
        <v>1</v>
      </c>
      <c r="F284" s="164" t="s">
        <v>241</v>
      </c>
      <c r="H284" s="163" t="s">
        <v>1</v>
      </c>
      <c r="I284" s="165"/>
      <c r="L284" s="162"/>
      <c r="M284" s="166"/>
      <c r="T284" s="167"/>
      <c r="AT284" s="163" t="s">
        <v>132</v>
      </c>
      <c r="AU284" s="163" t="s">
        <v>80</v>
      </c>
      <c r="AV284" s="14" t="s">
        <v>78</v>
      </c>
      <c r="AW284" s="14" t="s">
        <v>29</v>
      </c>
      <c r="AX284" s="14" t="s">
        <v>73</v>
      </c>
      <c r="AY284" s="163" t="s">
        <v>120</v>
      </c>
    </row>
    <row r="285" spans="2:65" s="12" customFormat="1">
      <c r="B285" s="143"/>
      <c r="D285" s="144" t="s">
        <v>132</v>
      </c>
      <c r="E285" s="145" t="s">
        <v>1</v>
      </c>
      <c r="F285" s="146" t="s">
        <v>242</v>
      </c>
      <c r="H285" s="147">
        <v>4.7380000000000004</v>
      </c>
      <c r="I285" s="148"/>
      <c r="L285" s="143"/>
      <c r="M285" s="149"/>
      <c r="T285" s="150"/>
      <c r="AT285" s="145" t="s">
        <v>132</v>
      </c>
      <c r="AU285" s="145" t="s">
        <v>80</v>
      </c>
      <c r="AV285" s="12" t="s">
        <v>80</v>
      </c>
      <c r="AW285" s="12" t="s">
        <v>29</v>
      </c>
      <c r="AX285" s="12" t="s">
        <v>73</v>
      </c>
      <c r="AY285" s="145" t="s">
        <v>120</v>
      </c>
    </row>
    <row r="286" spans="2:65" s="12" customFormat="1">
      <c r="B286" s="143"/>
      <c r="D286" s="144" t="s">
        <v>132</v>
      </c>
      <c r="E286" s="145" t="s">
        <v>1</v>
      </c>
      <c r="F286" s="146" t="s">
        <v>243</v>
      </c>
      <c r="H286" s="147">
        <v>10.715999999999999</v>
      </c>
      <c r="I286" s="148"/>
      <c r="L286" s="143"/>
      <c r="M286" s="149"/>
      <c r="T286" s="150"/>
      <c r="AT286" s="145" t="s">
        <v>132</v>
      </c>
      <c r="AU286" s="145" t="s">
        <v>80</v>
      </c>
      <c r="AV286" s="12" t="s">
        <v>80</v>
      </c>
      <c r="AW286" s="12" t="s">
        <v>29</v>
      </c>
      <c r="AX286" s="12" t="s">
        <v>73</v>
      </c>
      <c r="AY286" s="145" t="s">
        <v>120</v>
      </c>
    </row>
    <row r="287" spans="2:65" s="14" customFormat="1" ht="30.6">
      <c r="B287" s="162"/>
      <c r="D287" s="144" t="s">
        <v>132</v>
      </c>
      <c r="E287" s="163" t="s">
        <v>1</v>
      </c>
      <c r="F287" s="164" t="s">
        <v>244</v>
      </c>
      <c r="H287" s="163" t="s">
        <v>1</v>
      </c>
      <c r="I287" s="165"/>
      <c r="L287" s="162"/>
      <c r="M287" s="166"/>
      <c r="T287" s="167"/>
      <c r="AT287" s="163" t="s">
        <v>132</v>
      </c>
      <c r="AU287" s="163" t="s">
        <v>80</v>
      </c>
      <c r="AV287" s="14" t="s">
        <v>78</v>
      </c>
      <c r="AW287" s="14" t="s">
        <v>29</v>
      </c>
      <c r="AX287" s="14" t="s">
        <v>73</v>
      </c>
      <c r="AY287" s="163" t="s">
        <v>120</v>
      </c>
    </row>
    <row r="288" spans="2:65" s="12" customFormat="1">
      <c r="B288" s="143"/>
      <c r="D288" s="144" t="s">
        <v>132</v>
      </c>
      <c r="E288" s="145" t="s">
        <v>1</v>
      </c>
      <c r="F288" s="146" t="s">
        <v>245</v>
      </c>
      <c r="H288" s="147">
        <v>39.953000000000003</v>
      </c>
      <c r="I288" s="148"/>
      <c r="L288" s="143"/>
      <c r="M288" s="149"/>
      <c r="T288" s="150"/>
      <c r="AT288" s="145" t="s">
        <v>132</v>
      </c>
      <c r="AU288" s="145" t="s">
        <v>80</v>
      </c>
      <c r="AV288" s="12" t="s">
        <v>80</v>
      </c>
      <c r="AW288" s="12" t="s">
        <v>29</v>
      </c>
      <c r="AX288" s="12" t="s">
        <v>73</v>
      </c>
      <c r="AY288" s="145" t="s">
        <v>120</v>
      </c>
    </row>
    <row r="289" spans="2:65" s="12" customFormat="1">
      <c r="B289" s="143"/>
      <c r="D289" s="144" t="s">
        <v>132</v>
      </c>
      <c r="E289" s="145" t="s">
        <v>1</v>
      </c>
      <c r="F289" s="146" t="s">
        <v>246</v>
      </c>
      <c r="H289" s="147">
        <v>23.975999999999999</v>
      </c>
      <c r="I289" s="148"/>
      <c r="L289" s="143"/>
      <c r="M289" s="149"/>
      <c r="T289" s="150"/>
      <c r="AT289" s="145" t="s">
        <v>132</v>
      </c>
      <c r="AU289" s="145" t="s">
        <v>80</v>
      </c>
      <c r="AV289" s="12" t="s">
        <v>80</v>
      </c>
      <c r="AW289" s="12" t="s">
        <v>29</v>
      </c>
      <c r="AX289" s="12" t="s">
        <v>73</v>
      </c>
      <c r="AY289" s="145" t="s">
        <v>120</v>
      </c>
    </row>
    <row r="290" spans="2:65" s="14" customFormat="1">
      <c r="B290" s="162"/>
      <c r="D290" s="144" t="s">
        <v>132</v>
      </c>
      <c r="E290" s="163" t="s">
        <v>1</v>
      </c>
      <c r="F290" s="164" t="s">
        <v>247</v>
      </c>
      <c r="H290" s="163" t="s">
        <v>1</v>
      </c>
      <c r="I290" s="165"/>
      <c r="L290" s="162"/>
      <c r="M290" s="166"/>
      <c r="T290" s="167"/>
      <c r="AT290" s="163" t="s">
        <v>132</v>
      </c>
      <c r="AU290" s="163" t="s">
        <v>80</v>
      </c>
      <c r="AV290" s="14" t="s">
        <v>78</v>
      </c>
      <c r="AW290" s="14" t="s">
        <v>29</v>
      </c>
      <c r="AX290" s="14" t="s">
        <v>73</v>
      </c>
      <c r="AY290" s="163" t="s">
        <v>120</v>
      </c>
    </row>
    <row r="291" spans="2:65" s="12" customFormat="1">
      <c r="B291" s="143"/>
      <c r="D291" s="144" t="s">
        <v>132</v>
      </c>
      <c r="E291" s="145" t="s">
        <v>1</v>
      </c>
      <c r="F291" s="146" t="s">
        <v>248</v>
      </c>
      <c r="H291" s="147">
        <v>3.75</v>
      </c>
      <c r="I291" s="148"/>
      <c r="L291" s="143"/>
      <c r="M291" s="149"/>
      <c r="T291" s="150"/>
      <c r="AT291" s="145" t="s">
        <v>132</v>
      </c>
      <c r="AU291" s="145" t="s">
        <v>80</v>
      </c>
      <c r="AV291" s="12" t="s">
        <v>80</v>
      </c>
      <c r="AW291" s="12" t="s">
        <v>29</v>
      </c>
      <c r="AX291" s="12" t="s">
        <v>73</v>
      </c>
      <c r="AY291" s="145" t="s">
        <v>120</v>
      </c>
    </row>
    <row r="292" spans="2:65" s="14" customFormat="1" ht="20.399999999999999">
      <c r="B292" s="162"/>
      <c r="D292" s="144" t="s">
        <v>132</v>
      </c>
      <c r="E292" s="163" t="s">
        <v>1</v>
      </c>
      <c r="F292" s="164" t="s">
        <v>210</v>
      </c>
      <c r="H292" s="163" t="s">
        <v>1</v>
      </c>
      <c r="I292" s="165"/>
      <c r="L292" s="162"/>
      <c r="M292" s="166"/>
      <c r="T292" s="167"/>
      <c r="AT292" s="163" t="s">
        <v>132</v>
      </c>
      <c r="AU292" s="163" t="s">
        <v>80</v>
      </c>
      <c r="AV292" s="14" t="s">
        <v>78</v>
      </c>
      <c r="AW292" s="14" t="s">
        <v>29</v>
      </c>
      <c r="AX292" s="14" t="s">
        <v>73</v>
      </c>
      <c r="AY292" s="163" t="s">
        <v>120</v>
      </c>
    </row>
    <row r="293" spans="2:65" s="14" customFormat="1" ht="20.399999999999999">
      <c r="B293" s="162"/>
      <c r="D293" s="144" t="s">
        <v>132</v>
      </c>
      <c r="E293" s="163" t="s">
        <v>1</v>
      </c>
      <c r="F293" s="164" t="s">
        <v>211</v>
      </c>
      <c r="H293" s="163" t="s">
        <v>1</v>
      </c>
      <c r="I293" s="165"/>
      <c r="L293" s="162"/>
      <c r="M293" s="166"/>
      <c r="T293" s="167"/>
      <c r="AT293" s="163" t="s">
        <v>132</v>
      </c>
      <c r="AU293" s="163" t="s">
        <v>80</v>
      </c>
      <c r="AV293" s="14" t="s">
        <v>78</v>
      </c>
      <c r="AW293" s="14" t="s">
        <v>29</v>
      </c>
      <c r="AX293" s="14" t="s">
        <v>73</v>
      </c>
      <c r="AY293" s="163" t="s">
        <v>120</v>
      </c>
    </row>
    <row r="294" spans="2:65" s="12" customFormat="1">
      <c r="B294" s="143"/>
      <c r="D294" s="144" t="s">
        <v>132</v>
      </c>
      <c r="E294" s="145" t="s">
        <v>1</v>
      </c>
      <c r="F294" s="146" t="s">
        <v>254</v>
      </c>
      <c r="H294" s="147">
        <v>16.59</v>
      </c>
      <c r="I294" s="148"/>
      <c r="L294" s="143"/>
      <c r="M294" s="149"/>
      <c r="T294" s="150"/>
      <c r="AT294" s="145" t="s">
        <v>132</v>
      </c>
      <c r="AU294" s="145" t="s">
        <v>80</v>
      </c>
      <c r="AV294" s="12" t="s">
        <v>80</v>
      </c>
      <c r="AW294" s="12" t="s">
        <v>29</v>
      </c>
      <c r="AX294" s="12" t="s">
        <v>73</v>
      </c>
      <c r="AY294" s="145" t="s">
        <v>120</v>
      </c>
    </row>
    <row r="295" spans="2:65" s="14" customFormat="1">
      <c r="B295" s="162"/>
      <c r="D295" s="144" t="s">
        <v>132</v>
      </c>
      <c r="E295" s="163" t="s">
        <v>1</v>
      </c>
      <c r="F295" s="164" t="s">
        <v>232</v>
      </c>
      <c r="H295" s="163" t="s">
        <v>1</v>
      </c>
      <c r="I295" s="165"/>
      <c r="L295" s="162"/>
      <c r="M295" s="166"/>
      <c r="T295" s="167"/>
      <c r="AT295" s="163" t="s">
        <v>132</v>
      </c>
      <c r="AU295" s="163" t="s">
        <v>80</v>
      </c>
      <c r="AV295" s="14" t="s">
        <v>78</v>
      </c>
      <c r="AW295" s="14" t="s">
        <v>29</v>
      </c>
      <c r="AX295" s="14" t="s">
        <v>73</v>
      </c>
      <c r="AY295" s="163" t="s">
        <v>120</v>
      </c>
    </row>
    <row r="296" spans="2:65" s="12" customFormat="1">
      <c r="B296" s="143"/>
      <c r="D296" s="144" t="s">
        <v>132</v>
      </c>
      <c r="E296" s="145" t="s">
        <v>1</v>
      </c>
      <c r="F296" s="146" t="s">
        <v>233</v>
      </c>
      <c r="H296" s="147">
        <v>8.4</v>
      </c>
      <c r="I296" s="148"/>
      <c r="L296" s="143"/>
      <c r="M296" s="149"/>
      <c r="T296" s="150"/>
      <c r="AT296" s="145" t="s">
        <v>132</v>
      </c>
      <c r="AU296" s="145" t="s">
        <v>80</v>
      </c>
      <c r="AV296" s="12" t="s">
        <v>80</v>
      </c>
      <c r="AW296" s="12" t="s">
        <v>29</v>
      </c>
      <c r="AX296" s="12" t="s">
        <v>73</v>
      </c>
      <c r="AY296" s="145" t="s">
        <v>120</v>
      </c>
    </row>
    <row r="297" spans="2:65" s="13" customFormat="1">
      <c r="B297" s="151"/>
      <c r="D297" s="144" t="s">
        <v>132</v>
      </c>
      <c r="E297" s="152" t="s">
        <v>1</v>
      </c>
      <c r="F297" s="153" t="s">
        <v>133</v>
      </c>
      <c r="H297" s="154">
        <v>128.37299999999999</v>
      </c>
      <c r="I297" s="155"/>
      <c r="L297" s="151"/>
      <c r="M297" s="156"/>
      <c r="T297" s="157"/>
      <c r="AT297" s="152" t="s">
        <v>132</v>
      </c>
      <c r="AU297" s="152" t="s">
        <v>80</v>
      </c>
      <c r="AV297" s="13" t="s">
        <v>130</v>
      </c>
      <c r="AW297" s="13" t="s">
        <v>29</v>
      </c>
      <c r="AX297" s="13" t="s">
        <v>78</v>
      </c>
      <c r="AY297" s="152" t="s">
        <v>120</v>
      </c>
    </row>
    <row r="298" spans="2:65" s="1" customFormat="1" ht="24.15" customHeight="1">
      <c r="B298" s="128"/>
      <c r="C298" s="129" t="s">
        <v>273</v>
      </c>
      <c r="D298" s="129" t="s">
        <v>126</v>
      </c>
      <c r="E298" s="130" t="s">
        <v>274</v>
      </c>
      <c r="F298" s="131" t="s">
        <v>275</v>
      </c>
      <c r="G298" s="132" t="s">
        <v>192</v>
      </c>
      <c r="H298" s="133">
        <v>498.89</v>
      </c>
      <c r="I298" s="134"/>
      <c r="J298" s="135">
        <f>ROUND(I298*H298,2)</f>
        <v>0</v>
      </c>
      <c r="K298" s="136"/>
      <c r="L298" s="32"/>
      <c r="M298" s="137" t="s">
        <v>1</v>
      </c>
      <c r="N298" s="138" t="s">
        <v>38</v>
      </c>
      <c r="P298" s="139">
        <f>O298*H298</f>
        <v>0</v>
      </c>
      <c r="Q298" s="139">
        <v>0</v>
      </c>
      <c r="R298" s="139">
        <f>Q298*H298</f>
        <v>0</v>
      </c>
      <c r="S298" s="139">
        <v>0</v>
      </c>
      <c r="T298" s="140">
        <f>S298*H298</f>
        <v>0</v>
      </c>
      <c r="AR298" s="141" t="s">
        <v>130</v>
      </c>
      <c r="AT298" s="141" t="s">
        <v>126</v>
      </c>
      <c r="AU298" s="141" t="s">
        <v>80</v>
      </c>
      <c r="AY298" s="17" t="s">
        <v>120</v>
      </c>
      <c r="BE298" s="142">
        <f>IF(N298="základní",J298,0)</f>
        <v>0</v>
      </c>
      <c r="BF298" s="142">
        <f>IF(N298="snížená",J298,0)</f>
        <v>0</v>
      </c>
      <c r="BG298" s="142">
        <f>IF(N298="zákl. přenesená",J298,0)</f>
        <v>0</v>
      </c>
      <c r="BH298" s="142">
        <f>IF(N298="sníž. přenesená",J298,0)</f>
        <v>0</v>
      </c>
      <c r="BI298" s="142">
        <f>IF(N298="nulová",J298,0)</f>
        <v>0</v>
      </c>
      <c r="BJ298" s="17" t="s">
        <v>78</v>
      </c>
      <c r="BK298" s="142">
        <f>ROUND(I298*H298,2)</f>
        <v>0</v>
      </c>
      <c r="BL298" s="17" t="s">
        <v>130</v>
      </c>
      <c r="BM298" s="141" t="s">
        <v>276</v>
      </c>
    </row>
    <row r="299" spans="2:65" s="1" customFormat="1">
      <c r="B299" s="32"/>
      <c r="D299" s="158" t="s">
        <v>208</v>
      </c>
      <c r="F299" s="159" t="s">
        <v>277</v>
      </c>
      <c r="I299" s="160"/>
      <c r="L299" s="32"/>
      <c r="M299" s="161"/>
      <c r="T299" s="56"/>
      <c r="AT299" s="17" t="s">
        <v>208</v>
      </c>
      <c r="AU299" s="17" t="s">
        <v>80</v>
      </c>
    </row>
    <row r="300" spans="2:65" s="14" customFormat="1" ht="30.6">
      <c r="B300" s="162"/>
      <c r="D300" s="144" t="s">
        <v>132</v>
      </c>
      <c r="E300" s="163" t="s">
        <v>1</v>
      </c>
      <c r="F300" s="164" t="s">
        <v>239</v>
      </c>
      <c r="H300" s="163" t="s">
        <v>1</v>
      </c>
      <c r="I300" s="165"/>
      <c r="L300" s="162"/>
      <c r="M300" s="166"/>
      <c r="T300" s="167"/>
      <c r="AT300" s="163" t="s">
        <v>132</v>
      </c>
      <c r="AU300" s="163" t="s">
        <v>80</v>
      </c>
      <c r="AV300" s="14" t="s">
        <v>78</v>
      </c>
      <c r="AW300" s="14" t="s">
        <v>29</v>
      </c>
      <c r="AX300" s="14" t="s">
        <v>73</v>
      </c>
      <c r="AY300" s="163" t="s">
        <v>120</v>
      </c>
    </row>
    <row r="301" spans="2:65" s="12" customFormat="1">
      <c r="B301" s="143"/>
      <c r="D301" s="144" t="s">
        <v>132</v>
      </c>
      <c r="E301" s="145" t="s">
        <v>1</v>
      </c>
      <c r="F301" s="146" t="s">
        <v>278</v>
      </c>
      <c r="H301" s="147">
        <v>135</v>
      </c>
      <c r="I301" s="148"/>
      <c r="L301" s="143"/>
      <c r="M301" s="149"/>
      <c r="T301" s="150"/>
      <c r="AT301" s="145" t="s">
        <v>132</v>
      </c>
      <c r="AU301" s="145" t="s">
        <v>80</v>
      </c>
      <c r="AV301" s="12" t="s">
        <v>80</v>
      </c>
      <c r="AW301" s="12" t="s">
        <v>29</v>
      </c>
      <c r="AX301" s="12" t="s">
        <v>73</v>
      </c>
      <c r="AY301" s="145" t="s">
        <v>120</v>
      </c>
    </row>
    <row r="302" spans="2:65" s="14" customFormat="1" ht="30.6">
      <c r="B302" s="162"/>
      <c r="D302" s="144" t="s">
        <v>132</v>
      </c>
      <c r="E302" s="163" t="s">
        <v>1</v>
      </c>
      <c r="F302" s="164" t="s">
        <v>241</v>
      </c>
      <c r="H302" s="163" t="s">
        <v>1</v>
      </c>
      <c r="I302" s="165"/>
      <c r="L302" s="162"/>
      <c r="M302" s="166"/>
      <c r="T302" s="167"/>
      <c r="AT302" s="163" t="s">
        <v>132</v>
      </c>
      <c r="AU302" s="163" t="s">
        <v>80</v>
      </c>
      <c r="AV302" s="14" t="s">
        <v>78</v>
      </c>
      <c r="AW302" s="14" t="s">
        <v>29</v>
      </c>
      <c r="AX302" s="14" t="s">
        <v>73</v>
      </c>
      <c r="AY302" s="163" t="s">
        <v>120</v>
      </c>
    </row>
    <row r="303" spans="2:65" s="12" customFormat="1">
      <c r="B303" s="143"/>
      <c r="D303" s="144" t="s">
        <v>132</v>
      </c>
      <c r="E303" s="145" t="s">
        <v>1</v>
      </c>
      <c r="F303" s="146" t="s">
        <v>279</v>
      </c>
      <c r="H303" s="147">
        <v>27.87</v>
      </c>
      <c r="I303" s="148"/>
      <c r="L303" s="143"/>
      <c r="M303" s="149"/>
      <c r="T303" s="150"/>
      <c r="AT303" s="145" t="s">
        <v>132</v>
      </c>
      <c r="AU303" s="145" t="s">
        <v>80</v>
      </c>
      <c r="AV303" s="12" t="s">
        <v>80</v>
      </c>
      <c r="AW303" s="12" t="s">
        <v>29</v>
      </c>
      <c r="AX303" s="12" t="s">
        <v>73</v>
      </c>
      <c r="AY303" s="145" t="s">
        <v>120</v>
      </c>
    </row>
    <row r="304" spans="2:65" s="12" customFormat="1">
      <c r="B304" s="143"/>
      <c r="D304" s="144" t="s">
        <v>132</v>
      </c>
      <c r="E304" s="145" t="s">
        <v>1</v>
      </c>
      <c r="F304" s="146" t="s">
        <v>280</v>
      </c>
      <c r="H304" s="147">
        <v>44.65</v>
      </c>
      <c r="I304" s="148"/>
      <c r="L304" s="143"/>
      <c r="M304" s="149"/>
      <c r="T304" s="150"/>
      <c r="AT304" s="145" t="s">
        <v>132</v>
      </c>
      <c r="AU304" s="145" t="s">
        <v>80</v>
      </c>
      <c r="AV304" s="12" t="s">
        <v>80</v>
      </c>
      <c r="AW304" s="12" t="s">
        <v>29</v>
      </c>
      <c r="AX304" s="12" t="s">
        <v>73</v>
      </c>
      <c r="AY304" s="145" t="s">
        <v>120</v>
      </c>
    </row>
    <row r="305" spans="2:65" s="14" customFormat="1" ht="30.6">
      <c r="B305" s="162"/>
      <c r="D305" s="144" t="s">
        <v>132</v>
      </c>
      <c r="E305" s="163" t="s">
        <v>1</v>
      </c>
      <c r="F305" s="164" t="s">
        <v>244</v>
      </c>
      <c r="H305" s="163" t="s">
        <v>1</v>
      </c>
      <c r="I305" s="165"/>
      <c r="L305" s="162"/>
      <c r="M305" s="166"/>
      <c r="T305" s="167"/>
      <c r="AT305" s="163" t="s">
        <v>132</v>
      </c>
      <c r="AU305" s="163" t="s">
        <v>80</v>
      </c>
      <c r="AV305" s="14" t="s">
        <v>78</v>
      </c>
      <c r="AW305" s="14" t="s">
        <v>29</v>
      </c>
      <c r="AX305" s="14" t="s">
        <v>73</v>
      </c>
      <c r="AY305" s="163" t="s">
        <v>120</v>
      </c>
    </row>
    <row r="306" spans="2:65" s="12" customFormat="1">
      <c r="B306" s="143"/>
      <c r="D306" s="144" t="s">
        <v>132</v>
      </c>
      <c r="E306" s="145" t="s">
        <v>1</v>
      </c>
      <c r="F306" s="146" t="s">
        <v>281</v>
      </c>
      <c r="H306" s="147">
        <v>166.47</v>
      </c>
      <c r="I306" s="148"/>
      <c r="L306" s="143"/>
      <c r="M306" s="149"/>
      <c r="T306" s="150"/>
      <c r="AT306" s="145" t="s">
        <v>132</v>
      </c>
      <c r="AU306" s="145" t="s">
        <v>80</v>
      </c>
      <c r="AV306" s="12" t="s">
        <v>80</v>
      </c>
      <c r="AW306" s="12" t="s">
        <v>29</v>
      </c>
      <c r="AX306" s="12" t="s">
        <v>73</v>
      </c>
      <c r="AY306" s="145" t="s">
        <v>120</v>
      </c>
    </row>
    <row r="307" spans="2:65" s="12" customFormat="1">
      <c r="B307" s="143"/>
      <c r="D307" s="144" t="s">
        <v>132</v>
      </c>
      <c r="E307" s="145" t="s">
        <v>1</v>
      </c>
      <c r="F307" s="146" t="s">
        <v>282</v>
      </c>
      <c r="H307" s="147">
        <v>99.9</v>
      </c>
      <c r="I307" s="148"/>
      <c r="L307" s="143"/>
      <c r="M307" s="149"/>
      <c r="T307" s="150"/>
      <c r="AT307" s="145" t="s">
        <v>132</v>
      </c>
      <c r="AU307" s="145" t="s">
        <v>80</v>
      </c>
      <c r="AV307" s="12" t="s">
        <v>80</v>
      </c>
      <c r="AW307" s="12" t="s">
        <v>29</v>
      </c>
      <c r="AX307" s="12" t="s">
        <v>73</v>
      </c>
      <c r="AY307" s="145" t="s">
        <v>120</v>
      </c>
    </row>
    <row r="308" spans="2:65" s="14" customFormat="1">
      <c r="B308" s="162"/>
      <c r="D308" s="144" t="s">
        <v>132</v>
      </c>
      <c r="E308" s="163" t="s">
        <v>1</v>
      </c>
      <c r="F308" s="164" t="s">
        <v>247</v>
      </c>
      <c r="H308" s="163" t="s">
        <v>1</v>
      </c>
      <c r="I308" s="165"/>
      <c r="L308" s="162"/>
      <c r="M308" s="166"/>
      <c r="T308" s="167"/>
      <c r="AT308" s="163" t="s">
        <v>132</v>
      </c>
      <c r="AU308" s="163" t="s">
        <v>80</v>
      </c>
      <c r="AV308" s="14" t="s">
        <v>78</v>
      </c>
      <c r="AW308" s="14" t="s">
        <v>29</v>
      </c>
      <c r="AX308" s="14" t="s">
        <v>73</v>
      </c>
      <c r="AY308" s="163" t="s">
        <v>120</v>
      </c>
    </row>
    <row r="309" spans="2:65" s="12" customFormat="1">
      <c r="B309" s="143"/>
      <c r="D309" s="144" t="s">
        <v>132</v>
      </c>
      <c r="E309" s="145" t="s">
        <v>1</v>
      </c>
      <c r="F309" s="146" t="s">
        <v>255</v>
      </c>
      <c r="H309" s="147">
        <v>25</v>
      </c>
      <c r="I309" s="148"/>
      <c r="L309" s="143"/>
      <c r="M309" s="149"/>
      <c r="T309" s="150"/>
      <c r="AT309" s="145" t="s">
        <v>132</v>
      </c>
      <c r="AU309" s="145" t="s">
        <v>80</v>
      </c>
      <c r="AV309" s="12" t="s">
        <v>80</v>
      </c>
      <c r="AW309" s="12" t="s">
        <v>29</v>
      </c>
      <c r="AX309" s="12" t="s">
        <v>73</v>
      </c>
      <c r="AY309" s="145" t="s">
        <v>120</v>
      </c>
    </row>
    <row r="310" spans="2:65" s="13" customFormat="1">
      <c r="B310" s="151"/>
      <c r="D310" s="144" t="s">
        <v>132</v>
      </c>
      <c r="E310" s="152" t="s">
        <v>1</v>
      </c>
      <c r="F310" s="153" t="s">
        <v>133</v>
      </c>
      <c r="H310" s="154">
        <v>498.89</v>
      </c>
      <c r="I310" s="155"/>
      <c r="L310" s="151"/>
      <c r="M310" s="156"/>
      <c r="T310" s="157"/>
      <c r="AT310" s="152" t="s">
        <v>132</v>
      </c>
      <c r="AU310" s="152" t="s">
        <v>80</v>
      </c>
      <c r="AV310" s="13" t="s">
        <v>130</v>
      </c>
      <c r="AW310" s="13" t="s">
        <v>29</v>
      </c>
      <c r="AX310" s="13" t="s">
        <v>78</v>
      </c>
      <c r="AY310" s="152" t="s">
        <v>120</v>
      </c>
    </row>
    <row r="311" spans="2:65" s="1" customFormat="1" ht="33" customHeight="1">
      <c r="B311" s="128"/>
      <c r="C311" s="129" t="s">
        <v>283</v>
      </c>
      <c r="D311" s="129" t="s">
        <v>126</v>
      </c>
      <c r="E311" s="130" t="s">
        <v>284</v>
      </c>
      <c r="F311" s="131" t="s">
        <v>285</v>
      </c>
      <c r="G311" s="132" t="s">
        <v>192</v>
      </c>
      <c r="H311" s="133">
        <v>67</v>
      </c>
      <c r="I311" s="134"/>
      <c r="J311" s="135">
        <f>ROUND(I311*H311,2)</f>
        <v>0</v>
      </c>
      <c r="K311" s="136"/>
      <c r="L311" s="32"/>
      <c r="M311" s="137" t="s">
        <v>1</v>
      </c>
      <c r="N311" s="138" t="s">
        <v>38</v>
      </c>
      <c r="P311" s="139">
        <f>O311*H311</f>
        <v>0</v>
      </c>
      <c r="Q311" s="139">
        <v>0</v>
      </c>
      <c r="R311" s="139">
        <f>Q311*H311</f>
        <v>0</v>
      </c>
      <c r="S311" s="139">
        <v>0.28999999999999998</v>
      </c>
      <c r="T311" s="140">
        <f>S311*H311</f>
        <v>19.43</v>
      </c>
      <c r="AR311" s="141" t="s">
        <v>130</v>
      </c>
      <c r="AT311" s="141" t="s">
        <v>126</v>
      </c>
      <c r="AU311" s="141" t="s">
        <v>80</v>
      </c>
      <c r="AY311" s="17" t="s">
        <v>120</v>
      </c>
      <c r="BE311" s="142">
        <f>IF(N311="základní",J311,0)</f>
        <v>0</v>
      </c>
      <c r="BF311" s="142">
        <f>IF(N311="snížená",J311,0)</f>
        <v>0</v>
      </c>
      <c r="BG311" s="142">
        <f>IF(N311="zákl. přenesená",J311,0)</f>
        <v>0</v>
      </c>
      <c r="BH311" s="142">
        <f>IF(N311="sníž. přenesená",J311,0)</f>
        <v>0</v>
      </c>
      <c r="BI311" s="142">
        <f>IF(N311="nulová",J311,0)</f>
        <v>0</v>
      </c>
      <c r="BJ311" s="17" t="s">
        <v>78</v>
      </c>
      <c r="BK311" s="142">
        <f>ROUND(I311*H311,2)</f>
        <v>0</v>
      </c>
      <c r="BL311" s="17" t="s">
        <v>130</v>
      </c>
      <c r="BM311" s="141" t="s">
        <v>286</v>
      </c>
    </row>
    <row r="312" spans="2:65" s="1" customFormat="1">
      <c r="B312" s="32"/>
      <c r="D312" s="158" t="s">
        <v>208</v>
      </c>
      <c r="F312" s="159" t="s">
        <v>287</v>
      </c>
      <c r="I312" s="160"/>
      <c r="L312" s="32"/>
      <c r="M312" s="161"/>
      <c r="T312" s="56"/>
      <c r="AT312" s="17" t="s">
        <v>208</v>
      </c>
      <c r="AU312" s="17" t="s">
        <v>80</v>
      </c>
    </row>
    <row r="313" spans="2:65" s="14" customFormat="1">
      <c r="B313" s="162"/>
      <c r="D313" s="144" t="s">
        <v>132</v>
      </c>
      <c r="E313" s="163" t="s">
        <v>1</v>
      </c>
      <c r="F313" s="164" t="s">
        <v>288</v>
      </c>
      <c r="H313" s="163" t="s">
        <v>1</v>
      </c>
      <c r="I313" s="165"/>
      <c r="L313" s="162"/>
      <c r="M313" s="166"/>
      <c r="T313" s="167"/>
      <c r="AT313" s="163" t="s">
        <v>132</v>
      </c>
      <c r="AU313" s="163" t="s">
        <v>80</v>
      </c>
      <c r="AV313" s="14" t="s">
        <v>78</v>
      </c>
      <c r="AW313" s="14" t="s">
        <v>29</v>
      </c>
      <c r="AX313" s="14" t="s">
        <v>73</v>
      </c>
      <c r="AY313" s="163" t="s">
        <v>120</v>
      </c>
    </row>
    <row r="314" spans="2:65" s="12" customFormat="1">
      <c r="B314" s="143"/>
      <c r="D314" s="144" t="s">
        <v>132</v>
      </c>
      <c r="E314" s="145" t="s">
        <v>1</v>
      </c>
      <c r="F314" s="146" t="s">
        <v>289</v>
      </c>
      <c r="H314" s="147">
        <v>67</v>
      </c>
      <c r="I314" s="148"/>
      <c r="L314" s="143"/>
      <c r="M314" s="149"/>
      <c r="T314" s="150"/>
      <c r="AT314" s="145" t="s">
        <v>132</v>
      </c>
      <c r="AU314" s="145" t="s">
        <v>80</v>
      </c>
      <c r="AV314" s="12" t="s">
        <v>80</v>
      </c>
      <c r="AW314" s="12" t="s">
        <v>29</v>
      </c>
      <c r="AX314" s="12" t="s">
        <v>73</v>
      </c>
      <c r="AY314" s="145" t="s">
        <v>120</v>
      </c>
    </row>
    <row r="315" spans="2:65" s="13" customFormat="1">
      <c r="B315" s="151"/>
      <c r="D315" s="144" t="s">
        <v>132</v>
      </c>
      <c r="E315" s="152" t="s">
        <v>1</v>
      </c>
      <c r="F315" s="153" t="s">
        <v>133</v>
      </c>
      <c r="H315" s="154">
        <v>67</v>
      </c>
      <c r="I315" s="155"/>
      <c r="L315" s="151"/>
      <c r="M315" s="156"/>
      <c r="T315" s="157"/>
      <c r="AT315" s="152" t="s">
        <v>132</v>
      </c>
      <c r="AU315" s="152" t="s">
        <v>80</v>
      </c>
      <c r="AV315" s="13" t="s">
        <v>130</v>
      </c>
      <c r="AW315" s="13" t="s">
        <v>29</v>
      </c>
      <c r="AX315" s="13" t="s">
        <v>78</v>
      </c>
      <c r="AY315" s="152" t="s">
        <v>120</v>
      </c>
    </row>
    <row r="316" spans="2:65" s="1" customFormat="1" ht="24.15" customHeight="1">
      <c r="B316" s="128"/>
      <c r="C316" s="129" t="s">
        <v>290</v>
      </c>
      <c r="D316" s="129" t="s">
        <v>126</v>
      </c>
      <c r="E316" s="130" t="s">
        <v>291</v>
      </c>
      <c r="F316" s="131" t="s">
        <v>292</v>
      </c>
      <c r="G316" s="132" t="s">
        <v>192</v>
      </c>
      <c r="H316" s="133">
        <v>260</v>
      </c>
      <c r="I316" s="134"/>
      <c r="J316" s="135">
        <f>ROUND(I316*H316,2)</f>
        <v>0</v>
      </c>
      <c r="K316" s="136"/>
      <c r="L316" s="32"/>
      <c r="M316" s="137" t="s">
        <v>1</v>
      </c>
      <c r="N316" s="138" t="s">
        <v>38</v>
      </c>
      <c r="P316" s="139">
        <f>O316*H316</f>
        <v>0</v>
      </c>
      <c r="Q316" s="139">
        <v>0</v>
      </c>
      <c r="R316" s="139">
        <f>Q316*H316</f>
        <v>0</v>
      </c>
      <c r="S316" s="139">
        <v>0.28999999999999998</v>
      </c>
      <c r="T316" s="140">
        <f>S316*H316</f>
        <v>75.399999999999991</v>
      </c>
      <c r="AR316" s="141" t="s">
        <v>130</v>
      </c>
      <c r="AT316" s="141" t="s">
        <v>126</v>
      </c>
      <c r="AU316" s="141" t="s">
        <v>80</v>
      </c>
      <c r="AY316" s="17" t="s">
        <v>120</v>
      </c>
      <c r="BE316" s="142">
        <f>IF(N316="základní",J316,0)</f>
        <v>0</v>
      </c>
      <c r="BF316" s="142">
        <f>IF(N316="snížená",J316,0)</f>
        <v>0</v>
      </c>
      <c r="BG316" s="142">
        <f>IF(N316="zákl. přenesená",J316,0)</f>
        <v>0</v>
      </c>
      <c r="BH316" s="142">
        <f>IF(N316="sníž. přenesená",J316,0)</f>
        <v>0</v>
      </c>
      <c r="BI316" s="142">
        <f>IF(N316="nulová",J316,0)</f>
        <v>0</v>
      </c>
      <c r="BJ316" s="17" t="s">
        <v>78</v>
      </c>
      <c r="BK316" s="142">
        <f>ROUND(I316*H316,2)</f>
        <v>0</v>
      </c>
      <c r="BL316" s="17" t="s">
        <v>130</v>
      </c>
      <c r="BM316" s="141" t="s">
        <v>293</v>
      </c>
    </row>
    <row r="317" spans="2:65" s="1" customFormat="1">
      <c r="B317" s="32"/>
      <c r="D317" s="158" t="s">
        <v>208</v>
      </c>
      <c r="F317" s="159" t="s">
        <v>294</v>
      </c>
      <c r="I317" s="160"/>
      <c r="L317" s="32"/>
      <c r="M317" s="161"/>
      <c r="T317" s="56"/>
      <c r="AT317" s="17" t="s">
        <v>208</v>
      </c>
      <c r="AU317" s="17" t="s">
        <v>80</v>
      </c>
    </row>
    <row r="318" spans="2:65" s="14" customFormat="1">
      <c r="B318" s="162"/>
      <c r="D318" s="144" t="s">
        <v>132</v>
      </c>
      <c r="E318" s="163" t="s">
        <v>1</v>
      </c>
      <c r="F318" s="164" t="s">
        <v>295</v>
      </c>
      <c r="H318" s="163" t="s">
        <v>1</v>
      </c>
      <c r="I318" s="165"/>
      <c r="L318" s="162"/>
      <c r="M318" s="166"/>
      <c r="T318" s="167"/>
      <c r="AT318" s="163" t="s">
        <v>132</v>
      </c>
      <c r="AU318" s="163" t="s">
        <v>80</v>
      </c>
      <c r="AV318" s="14" t="s">
        <v>78</v>
      </c>
      <c r="AW318" s="14" t="s">
        <v>29</v>
      </c>
      <c r="AX318" s="14" t="s">
        <v>73</v>
      </c>
      <c r="AY318" s="163" t="s">
        <v>120</v>
      </c>
    </row>
    <row r="319" spans="2:65" s="12" customFormat="1">
      <c r="B319" s="143"/>
      <c r="D319" s="144" t="s">
        <v>132</v>
      </c>
      <c r="E319" s="145" t="s">
        <v>1</v>
      </c>
      <c r="F319" s="146" t="s">
        <v>296</v>
      </c>
      <c r="H319" s="147">
        <v>260</v>
      </c>
      <c r="I319" s="148"/>
      <c r="L319" s="143"/>
      <c r="M319" s="149"/>
      <c r="T319" s="150"/>
      <c r="AT319" s="145" t="s">
        <v>132</v>
      </c>
      <c r="AU319" s="145" t="s">
        <v>80</v>
      </c>
      <c r="AV319" s="12" t="s">
        <v>80</v>
      </c>
      <c r="AW319" s="12" t="s">
        <v>29</v>
      </c>
      <c r="AX319" s="12" t="s">
        <v>73</v>
      </c>
      <c r="AY319" s="145" t="s">
        <v>120</v>
      </c>
    </row>
    <row r="320" spans="2:65" s="13" customFormat="1">
      <c r="B320" s="151"/>
      <c r="D320" s="144" t="s">
        <v>132</v>
      </c>
      <c r="E320" s="152" t="s">
        <v>1</v>
      </c>
      <c r="F320" s="153" t="s">
        <v>133</v>
      </c>
      <c r="H320" s="154">
        <v>260</v>
      </c>
      <c r="I320" s="155"/>
      <c r="L320" s="151"/>
      <c r="M320" s="156"/>
      <c r="T320" s="157"/>
      <c r="AT320" s="152" t="s">
        <v>132</v>
      </c>
      <c r="AU320" s="152" t="s">
        <v>80</v>
      </c>
      <c r="AV320" s="13" t="s">
        <v>130</v>
      </c>
      <c r="AW320" s="13" t="s">
        <v>29</v>
      </c>
      <c r="AX320" s="13" t="s">
        <v>78</v>
      </c>
      <c r="AY320" s="152" t="s">
        <v>120</v>
      </c>
    </row>
    <row r="321" spans="2:65" s="1" customFormat="1" ht="24.15" customHeight="1">
      <c r="B321" s="128"/>
      <c r="C321" s="129" t="s">
        <v>297</v>
      </c>
      <c r="D321" s="129" t="s">
        <v>126</v>
      </c>
      <c r="E321" s="130" t="s">
        <v>298</v>
      </c>
      <c r="F321" s="131" t="s">
        <v>299</v>
      </c>
      <c r="G321" s="132" t="s">
        <v>192</v>
      </c>
      <c r="H321" s="133">
        <v>67</v>
      </c>
      <c r="I321" s="134"/>
      <c r="J321" s="135">
        <f>ROUND(I321*H321,2)</f>
        <v>0</v>
      </c>
      <c r="K321" s="136"/>
      <c r="L321" s="32"/>
      <c r="M321" s="137" t="s">
        <v>1</v>
      </c>
      <c r="N321" s="138" t="s">
        <v>38</v>
      </c>
      <c r="P321" s="139">
        <f>O321*H321</f>
        <v>0</v>
      </c>
      <c r="Q321" s="139">
        <v>1.0000000000000001E-5</v>
      </c>
      <c r="R321" s="139">
        <f>Q321*H321</f>
        <v>6.7000000000000002E-4</v>
      </c>
      <c r="S321" s="139">
        <v>0.115</v>
      </c>
      <c r="T321" s="140">
        <f>S321*H321</f>
        <v>7.7050000000000001</v>
      </c>
      <c r="AR321" s="141" t="s">
        <v>130</v>
      </c>
      <c r="AT321" s="141" t="s">
        <v>126</v>
      </c>
      <c r="AU321" s="141" t="s">
        <v>80</v>
      </c>
      <c r="AY321" s="17" t="s">
        <v>120</v>
      </c>
      <c r="BE321" s="142">
        <f>IF(N321="základní",J321,0)</f>
        <v>0</v>
      </c>
      <c r="BF321" s="142">
        <f>IF(N321="snížená",J321,0)</f>
        <v>0</v>
      </c>
      <c r="BG321" s="142">
        <f>IF(N321="zákl. přenesená",J321,0)</f>
        <v>0</v>
      </c>
      <c r="BH321" s="142">
        <f>IF(N321="sníž. přenesená",J321,0)</f>
        <v>0</v>
      </c>
      <c r="BI321" s="142">
        <f>IF(N321="nulová",J321,0)</f>
        <v>0</v>
      </c>
      <c r="BJ321" s="17" t="s">
        <v>78</v>
      </c>
      <c r="BK321" s="142">
        <f>ROUND(I321*H321,2)</f>
        <v>0</v>
      </c>
      <c r="BL321" s="17" t="s">
        <v>130</v>
      </c>
      <c r="BM321" s="141" t="s">
        <v>300</v>
      </c>
    </row>
    <row r="322" spans="2:65" s="1" customFormat="1">
      <c r="B322" s="32"/>
      <c r="D322" s="158" t="s">
        <v>208</v>
      </c>
      <c r="F322" s="159" t="s">
        <v>301</v>
      </c>
      <c r="I322" s="160"/>
      <c r="L322" s="32"/>
      <c r="M322" s="161"/>
      <c r="T322" s="56"/>
      <c r="AT322" s="17" t="s">
        <v>208</v>
      </c>
      <c r="AU322" s="17" t="s">
        <v>80</v>
      </c>
    </row>
    <row r="323" spans="2:65" s="14" customFormat="1">
      <c r="B323" s="162"/>
      <c r="D323" s="144" t="s">
        <v>132</v>
      </c>
      <c r="E323" s="163" t="s">
        <v>1</v>
      </c>
      <c r="F323" s="164" t="s">
        <v>288</v>
      </c>
      <c r="H323" s="163" t="s">
        <v>1</v>
      </c>
      <c r="I323" s="165"/>
      <c r="L323" s="162"/>
      <c r="M323" s="166"/>
      <c r="T323" s="167"/>
      <c r="AT323" s="163" t="s">
        <v>132</v>
      </c>
      <c r="AU323" s="163" t="s">
        <v>80</v>
      </c>
      <c r="AV323" s="14" t="s">
        <v>78</v>
      </c>
      <c r="AW323" s="14" t="s">
        <v>29</v>
      </c>
      <c r="AX323" s="14" t="s">
        <v>73</v>
      </c>
      <c r="AY323" s="163" t="s">
        <v>120</v>
      </c>
    </row>
    <row r="324" spans="2:65" s="12" customFormat="1">
      <c r="B324" s="143"/>
      <c r="D324" s="144" t="s">
        <v>132</v>
      </c>
      <c r="E324" s="145" t="s">
        <v>1</v>
      </c>
      <c r="F324" s="146" t="s">
        <v>289</v>
      </c>
      <c r="H324" s="147">
        <v>67</v>
      </c>
      <c r="I324" s="148"/>
      <c r="L324" s="143"/>
      <c r="M324" s="149"/>
      <c r="T324" s="150"/>
      <c r="AT324" s="145" t="s">
        <v>132</v>
      </c>
      <c r="AU324" s="145" t="s">
        <v>80</v>
      </c>
      <c r="AV324" s="12" t="s">
        <v>80</v>
      </c>
      <c r="AW324" s="12" t="s">
        <v>29</v>
      </c>
      <c r="AX324" s="12" t="s">
        <v>73</v>
      </c>
      <c r="AY324" s="145" t="s">
        <v>120</v>
      </c>
    </row>
    <row r="325" spans="2:65" s="13" customFormat="1">
      <c r="B325" s="151"/>
      <c r="D325" s="144" t="s">
        <v>132</v>
      </c>
      <c r="E325" s="152" t="s">
        <v>1</v>
      </c>
      <c r="F325" s="153" t="s">
        <v>133</v>
      </c>
      <c r="H325" s="154">
        <v>67</v>
      </c>
      <c r="I325" s="155"/>
      <c r="L325" s="151"/>
      <c r="M325" s="156"/>
      <c r="T325" s="157"/>
      <c r="AT325" s="152" t="s">
        <v>132</v>
      </c>
      <c r="AU325" s="152" t="s">
        <v>80</v>
      </c>
      <c r="AV325" s="13" t="s">
        <v>130</v>
      </c>
      <c r="AW325" s="13" t="s">
        <v>29</v>
      </c>
      <c r="AX325" s="13" t="s">
        <v>78</v>
      </c>
      <c r="AY325" s="152" t="s">
        <v>120</v>
      </c>
    </row>
    <row r="326" spans="2:65" s="1" customFormat="1" ht="21.75" customHeight="1">
      <c r="B326" s="128"/>
      <c r="C326" s="129" t="s">
        <v>302</v>
      </c>
      <c r="D326" s="129" t="s">
        <v>126</v>
      </c>
      <c r="E326" s="130" t="s">
        <v>303</v>
      </c>
      <c r="F326" s="131" t="s">
        <v>304</v>
      </c>
      <c r="G326" s="132" t="s">
        <v>264</v>
      </c>
      <c r="H326" s="133">
        <v>102.535</v>
      </c>
      <c r="I326" s="134"/>
      <c r="J326" s="135">
        <f>ROUND(I326*H326,2)</f>
        <v>0</v>
      </c>
      <c r="K326" s="136"/>
      <c r="L326" s="32"/>
      <c r="M326" s="137" t="s">
        <v>1</v>
      </c>
      <c r="N326" s="138" t="s">
        <v>38</v>
      </c>
      <c r="P326" s="139">
        <f>O326*H326</f>
        <v>0</v>
      </c>
      <c r="Q326" s="139">
        <v>0</v>
      </c>
      <c r="R326" s="139">
        <f>Q326*H326</f>
        <v>0</v>
      </c>
      <c r="S326" s="139">
        <v>0</v>
      </c>
      <c r="T326" s="140">
        <f>S326*H326</f>
        <v>0</v>
      </c>
      <c r="AR326" s="141" t="s">
        <v>130</v>
      </c>
      <c r="AT326" s="141" t="s">
        <v>126</v>
      </c>
      <c r="AU326" s="141" t="s">
        <v>80</v>
      </c>
      <c r="AY326" s="17" t="s">
        <v>120</v>
      </c>
      <c r="BE326" s="142">
        <f>IF(N326="základní",J326,0)</f>
        <v>0</v>
      </c>
      <c r="BF326" s="142">
        <f>IF(N326="snížená",J326,0)</f>
        <v>0</v>
      </c>
      <c r="BG326" s="142">
        <f>IF(N326="zákl. přenesená",J326,0)</f>
        <v>0</v>
      </c>
      <c r="BH326" s="142">
        <f>IF(N326="sníž. přenesená",J326,0)</f>
        <v>0</v>
      </c>
      <c r="BI326" s="142">
        <f>IF(N326="nulová",J326,0)</f>
        <v>0</v>
      </c>
      <c r="BJ326" s="17" t="s">
        <v>78</v>
      </c>
      <c r="BK326" s="142">
        <f>ROUND(I326*H326,2)</f>
        <v>0</v>
      </c>
      <c r="BL326" s="17" t="s">
        <v>130</v>
      </c>
      <c r="BM326" s="141" t="s">
        <v>305</v>
      </c>
    </row>
    <row r="327" spans="2:65" s="1" customFormat="1">
      <c r="B327" s="32"/>
      <c r="D327" s="158" t="s">
        <v>208</v>
      </c>
      <c r="F327" s="159" t="s">
        <v>306</v>
      </c>
      <c r="I327" s="160"/>
      <c r="L327" s="32"/>
      <c r="M327" s="161"/>
      <c r="T327" s="56"/>
      <c r="AT327" s="17" t="s">
        <v>208</v>
      </c>
      <c r="AU327" s="17" t="s">
        <v>80</v>
      </c>
    </row>
    <row r="328" spans="2:65" s="1" customFormat="1" ht="24.15" customHeight="1">
      <c r="B328" s="128"/>
      <c r="C328" s="129" t="s">
        <v>307</v>
      </c>
      <c r="D328" s="129" t="s">
        <v>126</v>
      </c>
      <c r="E328" s="130" t="s">
        <v>308</v>
      </c>
      <c r="F328" s="131" t="s">
        <v>309</v>
      </c>
      <c r="G328" s="132" t="s">
        <v>264</v>
      </c>
      <c r="H328" s="133">
        <v>1435.49</v>
      </c>
      <c r="I328" s="134"/>
      <c r="J328" s="135">
        <f>ROUND(I328*H328,2)</f>
        <v>0</v>
      </c>
      <c r="K328" s="136"/>
      <c r="L328" s="32"/>
      <c r="M328" s="137" t="s">
        <v>1</v>
      </c>
      <c r="N328" s="138" t="s">
        <v>38</v>
      </c>
      <c r="P328" s="139">
        <f>O328*H328</f>
        <v>0</v>
      </c>
      <c r="Q328" s="139">
        <v>0</v>
      </c>
      <c r="R328" s="139">
        <f>Q328*H328</f>
        <v>0</v>
      </c>
      <c r="S328" s="139">
        <v>0</v>
      </c>
      <c r="T328" s="140">
        <f>S328*H328</f>
        <v>0</v>
      </c>
      <c r="AR328" s="141" t="s">
        <v>130</v>
      </c>
      <c r="AT328" s="141" t="s">
        <v>126</v>
      </c>
      <c r="AU328" s="141" t="s">
        <v>80</v>
      </c>
      <c r="AY328" s="17" t="s">
        <v>120</v>
      </c>
      <c r="BE328" s="142">
        <f>IF(N328="základní",J328,0)</f>
        <v>0</v>
      </c>
      <c r="BF328" s="142">
        <f>IF(N328="snížená",J328,0)</f>
        <v>0</v>
      </c>
      <c r="BG328" s="142">
        <f>IF(N328="zákl. přenesená",J328,0)</f>
        <v>0</v>
      </c>
      <c r="BH328" s="142">
        <f>IF(N328="sníž. přenesená",J328,0)</f>
        <v>0</v>
      </c>
      <c r="BI328" s="142">
        <f>IF(N328="nulová",J328,0)</f>
        <v>0</v>
      </c>
      <c r="BJ328" s="17" t="s">
        <v>78</v>
      </c>
      <c r="BK328" s="142">
        <f>ROUND(I328*H328,2)</f>
        <v>0</v>
      </c>
      <c r="BL328" s="17" t="s">
        <v>130</v>
      </c>
      <c r="BM328" s="141" t="s">
        <v>310</v>
      </c>
    </row>
    <row r="329" spans="2:65" s="1" customFormat="1">
      <c r="B329" s="32"/>
      <c r="D329" s="158" t="s">
        <v>208</v>
      </c>
      <c r="F329" s="159" t="s">
        <v>311</v>
      </c>
      <c r="I329" s="160"/>
      <c r="L329" s="32"/>
      <c r="M329" s="161"/>
      <c r="T329" s="56"/>
      <c r="AT329" s="17" t="s">
        <v>208</v>
      </c>
      <c r="AU329" s="17" t="s">
        <v>80</v>
      </c>
    </row>
    <row r="330" spans="2:65" s="12" customFormat="1">
      <c r="B330" s="143"/>
      <c r="D330" s="144" t="s">
        <v>132</v>
      </c>
      <c r="F330" s="146" t="s">
        <v>312</v>
      </c>
      <c r="H330" s="147">
        <v>1435.49</v>
      </c>
      <c r="I330" s="148"/>
      <c r="L330" s="143"/>
      <c r="M330" s="149"/>
      <c r="T330" s="150"/>
      <c r="AT330" s="145" t="s">
        <v>132</v>
      </c>
      <c r="AU330" s="145" t="s">
        <v>80</v>
      </c>
      <c r="AV330" s="12" t="s">
        <v>80</v>
      </c>
      <c r="AW330" s="12" t="s">
        <v>3</v>
      </c>
      <c r="AX330" s="12" t="s">
        <v>78</v>
      </c>
      <c r="AY330" s="145" t="s">
        <v>120</v>
      </c>
    </row>
    <row r="331" spans="2:65" s="1" customFormat="1" ht="44.25" customHeight="1">
      <c r="B331" s="128"/>
      <c r="C331" s="129" t="s">
        <v>313</v>
      </c>
      <c r="D331" s="129" t="s">
        <v>126</v>
      </c>
      <c r="E331" s="130" t="s">
        <v>314</v>
      </c>
      <c r="F331" s="131" t="s">
        <v>315</v>
      </c>
      <c r="G331" s="132" t="s">
        <v>264</v>
      </c>
      <c r="H331" s="133">
        <v>102.535</v>
      </c>
      <c r="I331" s="134"/>
      <c r="J331" s="135">
        <f>ROUND(I331*H331,2)</f>
        <v>0</v>
      </c>
      <c r="K331" s="136"/>
      <c r="L331" s="32"/>
      <c r="M331" s="137" t="s">
        <v>1</v>
      </c>
      <c r="N331" s="138" t="s">
        <v>38</v>
      </c>
      <c r="P331" s="139">
        <f>O331*H331</f>
        <v>0</v>
      </c>
      <c r="Q331" s="139">
        <v>0</v>
      </c>
      <c r="R331" s="139">
        <f>Q331*H331</f>
        <v>0</v>
      </c>
      <c r="S331" s="139">
        <v>0</v>
      </c>
      <c r="T331" s="140">
        <f>S331*H331</f>
        <v>0</v>
      </c>
      <c r="AR331" s="141" t="s">
        <v>130</v>
      </c>
      <c r="AT331" s="141" t="s">
        <v>126</v>
      </c>
      <c r="AU331" s="141" t="s">
        <v>80</v>
      </c>
      <c r="AY331" s="17" t="s">
        <v>120</v>
      </c>
      <c r="BE331" s="142">
        <f>IF(N331="základní",J331,0)</f>
        <v>0</v>
      </c>
      <c r="BF331" s="142">
        <f>IF(N331="snížená",J331,0)</f>
        <v>0</v>
      </c>
      <c r="BG331" s="142">
        <f>IF(N331="zákl. přenesená",J331,0)</f>
        <v>0</v>
      </c>
      <c r="BH331" s="142">
        <f>IF(N331="sníž. přenesená",J331,0)</f>
        <v>0</v>
      </c>
      <c r="BI331" s="142">
        <f>IF(N331="nulová",J331,0)</f>
        <v>0</v>
      </c>
      <c r="BJ331" s="17" t="s">
        <v>78</v>
      </c>
      <c r="BK331" s="142">
        <f>ROUND(I331*H331,2)</f>
        <v>0</v>
      </c>
      <c r="BL331" s="17" t="s">
        <v>130</v>
      </c>
      <c r="BM331" s="141" t="s">
        <v>316</v>
      </c>
    </row>
    <row r="332" spans="2:65" s="1" customFormat="1">
      <c r="B332" s="32"/>
      <c r="D332" s="158" t="s">
        <v>208</v>
      </c>
      <c r="F332" s="159" t="s">
        <v>317</v>
      </c>
      <c r="I332" s="160"/>
      <c r="L332" s="32"/>
      <c r="M332" s="161"/>
      <c r="T332" s="56"/>
      <c r="AT332" s="17" t="s">
        <v>208</v>
      </c>
      <c r="AU332" s="17" t="s">
        <v>80</v>
      </c>
    </row>
    <row r="333" spans="2:65" s="1" customFormat="1" ht="44.25" customHeight="1">
      <c r="B333" s="128"/>
      <c r="C333" s="129" t="s">
        <v>318</v>
      </c>
      <c r="D333" s="129" t="s">
        <v>126</v>
      </c>
      <c r="E333" s="130" t="s">
        <v>319</v>
      </c>
      <c r="F333" s="131" t="s">
        <v>320</v>
      </c>
      <c r="G333" s="132" t="s">
        <v>264</v>
      </c>
      <c r="H333" s="133">
        <v>102.535</v>
      </c>
      <c r="I333" s="134"/>
      <c r="J333" s="135">
        <f>ROUND(I333*H333,2)</f>
        <v>0</v>
      </c>
      <c r="K333" s="136"/>
      <c r="L333" s="32"/>
      <c r="M333" s="137" t="s">
        <v>1</v>
      </c>
      <c r="N333" s="138" t="s">
        <v>38</v>
      </c>
      <c r="P333" s="139">
        <f>O333*H333</f>
        <v>0</v>
      </c>
      <c r="Q333" s="139">
        <v>0</v>
      </c>
      <c r="R333" s="139">
        <f>Q333*H333</f>
        <v>0</v>
      </c>
      <c r="S333" s="139">
        <v>0</v>
      </c>
      <c r="T333" s="140">
        <f>S333*H333</f>
        <v>0</v>
      </c>
      <c r="AR333" s="141" t="s">
        <v>130</v>
      </c>
      <c r="AT333" s="141" t="s">
        <v>126</v>
      </c>
      <c r="AU333" s="141" t="s">
        <v>80</v>
      </c>
      <c r="AY333" s="17" t="s">
        <v>120</v>
      </c>
      <c r="BE333" s="142">
        <f>IF(N333="základní",J333,0)</f>
        <v>0</v>
      </c>
      <c r="BF333" s="142">
        <f>IF(N333="snížená",J333,0)</f>
        <v>0</v>
      </c>
      <c r="BG333" s="142">
        <f>IF(N333="zákl. přenesená",J333,0)</f>
        <v>0</v>
      </c>
      <c r="BH333" s="142">
        <f>IF(N333="sníž. přenesená",J333,0)</f>
        <v>0</v>
      </c>
      <c r="BI333" s="142">
        <f>IF(N333="nulová",J333,0)</f>
        <v>0</v>
      </c>
      <c r="BJ333" s="17" t="s">
        <v>78</v>
      </c>
      <c r="BK333" s="142">
        <f>ROUND(I333*H333,2)</f>
        <v>0</v>
      </c>
      <c r="BL333" s="17" t="s">
        <v>130</v>
      </c>
      <c r="BM333" s="141" t="s">
        <v>321</v>
      </c>
    </row>
    <row r="334" spans="2:65" s="1" customFormat="1">
      <c r="B334" s="32"/>
      <c r="D334" s="158" t="s">
        <v>208</v>
      </c>
      <c r="F334" s="159" t="s">
        <v>322</v>
      </c>
      <c r="I334" s="160"/>
      <c r="L334" s="32"/>
      <c r="M334" s="161"/>
      <c r="T334" s="56"/>
      <c r="AT334" s="17" t="s">
        <v>208</v>
      </c>
      <c r="AU334" s="17" t="s">
        <v>80</v>
      </c>
    </row>
    <row r="335" spans="2:65" s="1" customFormat="1" ht="16.5" customHeight="1">
      <c r="B335" s="128"/>
      <c r="C335" s="129" t="s">
        <v>323</v>
      </c>
      <c r="D335" s="129" t="s">
        <v>126</v>
      </c>
      <c r="E335" s="130" t="s">
        <v>324</v>
      </c>
      <c r="F335" s="131" t="s">
        <v>325</v>
      </c>
      <c r="G335" s="132" t="s">
        <v>129</v>
      </c>
      <c r="H335" s="133">
        <v>1</v>
      </c>
      <c r="I335" s="134"/>
      <c r="J335" s="135">
        <f>ROUND(I335*H335,2)</f>
        <v>0</v>
      </c>
      <c r="K335" s="136"/>
      <c r="L335" s="32"/>
      <c r="M335" s="137" t="s">
        <v>1</v>
      </c>
      <c r="N335" s="138" t="s">
        <v>38</v>
      </c>
      <c r="P335" s="139">
        <f>O335*H335</f>
        <v>0</v>
      </c>
      <c r="Q335" s="139">
        <v>0</v>
      </c>
      <c r="R335" s="139">
        <f>Q335*H335</f>
        <v>0</v>
      </c>
      <c r="S335" s="139">
        <v>0</v>
      </c>
      <c r="T335" s="140">
        <f>S335*H335</f>
        <v>0</v>
      </c>
      <c r="AR335" s="141" t="s">
        <v>326</v>
      </c>
      <c r="AT335" s="141" t="s">
        <v>126</v>
      </c>
      <c r="AU335" s="141" t="s">
        <v>80</v>
      </c>
      <c r="AY335" s="17" t="s">
        <v>120</v>
      </c>
      <c r="BE335" s="142">
        <f>IF(N335="základní",J335,0)</f>
        <v>0</v>
      </c>
      <c r="BF335" s="142">
        <f>IF(N335="snížená",J335,0)</f>
        <v>0</v>
      </c>
      <c r="BG335" s="142">
        <f>IF(N335="zákl. přenesená",J335,0)</f>
        <v>0</v>
      </c>
      <c r="BH335" s="142">
        <f>IF(N335="sníž. přenesená",J335,0)</f>
        <v>0</v>
      </c>
      <c r="BI335" s="142">
        <f>IF(N335="nulová",J335,0)</f>
        <v>0</v>
      </c>
      <c r="BJ335" s="17" t="s">
        <v>78</v>
      </c>
      <c r="BK335" s="142">
        <f>ROUND(I335*H335,2)</f>
        <v>0</v>
      </c>
      <c r="BL335" s="17" t="s">
        <v>326</v>
      </c>
      <c r="BM335" s="141" t="s">
        <v>327</v>
      </c>
    </row>
    <row r="336" spans="2:65" s="12" customFormat="1">
      <c r="B336" s="143"/>
      <c r="D336" s="144" t="s">
        <v>132</v>
      </c>
      <c r="E336" s="145" t="s">
        <v>1</v>
      </c>
      <c r="F336" s="146" t="s">
        <v>78</v>
      </c>
      <c r="H336" s="147">
        <v>1</v>
      </c>
      <c r="I336" s="148"/>
      <c r="L336" s="143"/>
      <c r="M336" s="149"/>
      <c r="T336" s="150"/>
      <c r="AT336" s="145" t="s">
        <v>132</v>
      </c>
      <c r="AU336" s="145" t="s">
        <v>80</v>
      </c>
      <c r="AV336" s="12" t="s">
        <v>80</v>
      </c>
      <c r="AW336" s="12" t="s">
        <v>29</v>
      </c>
      <c r="AX336" s="12" t="s">
        <v>73</v>
      </c>
      <c r="AY336" s="145" t="s">
        <v>120</v>
      </c>
    </row>
    <row r="337" spans="2:65" s="13" customFormat="1">
      <c r="B337" s="151"/>
      <c r="D337" s="144" t="s">
        <v>132</v>
      </c>
      <c r="E337" s="152" t="s">
        <v>1</v>
      </c>
      <c r="F337" s="153" t="s">
        <v>133</v>
      </c>
      <c r="H337" s="154">
        <v>1</v>
      </c>
      <c r="I337" s="155"/>
      <c r="L337" s="151"/>
      <c r="M337" s="156"/>
      <c r="T337" s="157"/>
      <c r="AT337" s="152" t="s">
        <v>132</v>
      </c>
      <c r="AU337" s="152" t="s">
        <v>80</v>
      </c>
      <c r="AV337" s="13" t="s">
        <v>130</v>
      </c>
      <c r="AW337" s="13" t="s">
        <v>29</v>
      </c>
      <c r="AX337" s="13" t="s">
        <v>78</v>
      </c>
      <c r="AY337" s="152" t="s">
        <v>120</v>
      </c>
    </row>
    <row r="338" spans="2:65" s="1" customFormat="1" ht="16.5" customHeight="1">
      <c r="B338" s="128"/>
      <c r="C338" s="129" t="s">
        <v>328</v>
      </c>
      <c r="D338" s="129" t="s">
        <v>126</v>
      </c>
      <c r="E338" s="130" t="s">
        <v>329</v>
      </c>
      <c r="F338" s="131" t="s">
        <v>330</v>
      </c>
      <c r="G338" s="132" t="s">
        <v>129</v>
      </c>
      <c r="H338" s="133">
        <v>1</v>
      </c>
      <c r="I338" s="134"/>
      <c r="J338" s="135">
        <f>ROUND(I338*H338,2)</f>
        <v>0</v>
      </c>
      <c r="K338" s="136"/>
      <c r="L338" s="32"/>
      <c r="M338" s="137" t="s">
        <v>1</v>
      </c>
      <c r="N338" s="138" t="s">
        <v>38</v>
      </c>
      <c r="P338" s="139">
        <f>O338*H338</f>
        <v>0</v>
      </c>
      <c r="Q338" s="139">
        <v>0</v>
      </c>
      <c r="R338" s="139">
        <f>Q338*H338</f>
        <v>0</v>
      </c>
      <c r="S338" s="139">
        <v>0</v>
      </c>
      <c r="T338" s="140">
        <f>S338*H338</f>
        <v>0</v>
      </c>
      <c r="AR338" s="141" t="s">
        <v>326</v>
      </c>
      <c r="AT338" s="141" t="s">
        <v>126</v>
      </c>
      <c r="AU338" s="141" t="s">
        <v>80</v>
      </c>
      <c r="AY338" s="17" t="s">
        <v>120</v>
      </c>
      <c r="BE338" s="142">
        <f>IF(N338="základní",J338,0)</f>
        <v>0</v>
      </c>
      <c r="BF338" s="142">
        <f>IF(N338="snížená",J338,0)</f>
        <v>0</v>
      </c>
      <c r="BG338" s="142">
        <f>IF(N338="zákl. přenesená",J338,0)</f>
        <v>0</v>
      </c>
      <c r="BH338" s="142">
        <f>IF(N338="sníž. přenesená",J338,0)</f>
        <v>0</v>
      </c>
      <c r="BI338" s="142">
        <f>IF(N338="nulová",J338,0)</f>
        <v>0</v>
      </c>
      <c r="BJ338" s="17" t="s">
        <v>78</v>
      </c>
      <c r="BK338" s="142">
        <f>ROUND(I338*H338,2)</f>
        <v>0</v>
      </c>
      <c r="BL338" s="17" t="s">
        <v>326</v>
      </c>
      <c r="BM338" s="141" t="s">
        <v>331</v>
      </c>
    </row>
    <row r="339" spans="2:65" s="12" customFormat="1">
      <c r="B339" s="143"/>
      <c r="D339" s="144" t="s">
        <v>132</v>
      </c>
      <c r="E339" s="145" t="s">
        <v>1</v>
      </c>
      <c r="F339" s="146" t="s">
        <v>78</v>
      </c>
      <c r="H339" s="147">
        <v>1</v>
      </c>
      <c r="I339" s="148"/>
      <c r="L339" s="143"/>
      <c r="M339" s="149"/>
      <c r="T339" s="150"/>
      <c r="AT339" s="145" t="s">
        <v>132</v>
      </c>
      <c r="AU339" s="145" t="s">
        <v>80</v>
      </c>
      <c r="AV339" s="12" t="s">
        <v>80</v>
      </c>
      <c r="AW339" s="12" t="s">
        <v>29</v>
      </c>
      <c r="AX339" s="12" t="s">
        <v>73</v>
      </c>
      <c r="AY339" s="145" t="s">
        <v>120</v>
      </c>
    </row>
    <row r="340" spans="2:65" s="13" customFormat="1">
      <c r="B340" s="151"/>
      <c r="D340" s="144" t="s">
        <v>132</v>
      </c>
      <c r="E340" s="152" t="s">
        <v>1</v>
      </c>
      <c r="F340" s="153" t="s">
        <v>133</v>
      </c>
      <c r="H340" s="154">
        <v>1</v>
      </c>
      <c r="I340" s="155"/>
      <c r="L340" s="151"/>
      <c r="M340" s="156"/>
      <c r="T340" s="157"/>
      <c r="AT340" s="152" t="s">
        <v>132</v>
      </c>
      <c r="AU340" s="152" t="s">
        <v>80</v>
      </c>
      <c r="AV340" s="13" t="s">
        <v>130</v>
      </c>
      <c r="AW340" s="13" t="s">
        <v>29</v>
      </c>
      <c r="AX340" s="13" t="s">
        <v>78</v>
      </c>
      <c r="AY340" s="152" t="s">
        <v>120</v>
      </c>
    </row>
    <row r="341" spans="2:65" s="11" customFormat="1" ht="22.8" customHeight="1">
      <c r="B341" s="116"/>
      <c r="D341" s="117" t="s">
        <v>72</v>
      </c>
      <c r="E341" s="126" t="s">
        <v>332</v>
      </c>
      <c r="F341" s="126" t="s">
        <v>333</v>
      </c>
      <c r="I341" s="119"/>
      <c r="J341" s="127">
        <f>BK341</f>
        <v>0</v>
      </c>
      <c r="L341" s="116"/>
      <c r="M341" s="121"/>
      <c r="P341" s="122">
        <f>SUM(P342:P368)</f>
        <v>0</v>
      </c>
      <c r="R341" s="122">
        <f>SUM(R342:R368)</f>
        <v>0</v>
      </c>
      <c r="T341" s="123">
        <f>SUM(T342:T368)</f>
        <v>0</v>
      </c>
      <c r="AR341" s="117" t="s">
        <v>78</v>
      </c>
      <c r="AT341" s="124" t="s">
        <v>72</v>
      </c>
      <c r="AU341" s="124" t="s">
        <v>78</v>
      </c>
      <c r="AY341" s="117" t="s">
        <v>120</v>
      </c>
      <c r="BK341" s="125">
        <f>SUM(BK342:BK368)</f>
        <v>0</v>
      </c>
    </row>
    <row r="342" spans="2:65" s="1" customFormat="1" ht="24.15" customHeight="1">
      <c r="B342" s="128"/>
      <c r="C342" s="129" t="s">
        <v>334</v>
      </c>
      <c r="D342" s="129" t="s">
        <v>126</v>
      </c>
      <c r="E342" s="130" t="s">
        <v>335</v>
      </c>
      <c r="F342" s="131" t="s">
        <v>336</v>
      </c>
      <c r="G342" s="132" t="s">
        <v>192</v>
      </c>
      <c r="H342" s="133">
        <v>165.9</v>
      </c>
      <c r="I342" s="134"/>
      <c r="J342" s="135">
        <f>ROUND(I342*H342,2)</f>
        <v>0</v>
      </c>
      <c r="K342" s="136"/>
      <c r="L342" s="32"/>
      <c r="M342" s="137" t="s">
        <v>1</v>
      </c>
      <c r="N342" s="138" t="s">
        <v>38</v>
      </c>
      <c r="P342" s="139">
        <f>O342*H342</f>
        <v>0</v>
      </c>
      <c r="Q342" s="139">
        <v>0</v>
      </c>
      <c r="R342" s="139">
        <f>Q342*H342</f>
        <v>0</v>
      </c>
      <c r="S342" s="139">
        <v>0</v>
      </c>
      <c r="T342" s="140">
        <f>S342*H342</f>
        <v>0</v>
      </c>
      <c r="AR342" s="141" t="s">
        <v>130</v>
      </c>
      <c r="AT342" s="141" t="s">
        <v>126</v>
      </c>
      <c r="AU342" s="141" t="s">
        <v>80</v>
      </c>
      <c r="AY342" s="17" t="s">
        <v>120</v>
      </c>
      <c r="BE342" s="142">
        <f>IF(N342="základní",J342,0)</f>
        <v>0</v>
      </c>
      <c r="BF342" s="142">
        <f>IF(N342="snížená",J342,0)</f>
        <v>0</v>
      </c>
      <c r="BG342" s="142">
        <f>IF(N342="zákl. přenesená",J342,0)</f>
        <v>0</v>
      </c>
      <c r="BH342" s="142">
        <f>IF(N342="sníž. přenesená",J342,0)</f>
        <v>0</v>
      </c>
      <c r="BI342" s="142">
        <f>IF(N342="nulová",J342,0)</f>
        <v>0</v>
      </c>
      <c r="BJ342" s="17" t="s">
        <v>78</v>
      </c>
      <c r="BK342" s="142">
        <f>ROUND(I342*H342,2)</f>
        <v>0</v>
      </c>
      <c r="BL342" s="17" t="s">
        <v>130</v>
      </c>
      <c r="BM342" s="141" t="s">
        <v>337</v>
      </c>
    </row>
    <row r="343" spans="2:65" s="1" customFormat="1">
      <c r="B343" s="32"/>
      <c r="D343" s="158" t="s">
        <v>208</v>
      </c>
      <c r="F343" s="159" t="s">
        <v>338</v>
      </c>
      <c r="I343" s="160"/>
      <c r="L343" s="32"/>
      <c r="M343" s="161"/>
      <c r="T343" s="56"/>
      <c r="AT343" s="17" t="s">
        <v>208</v>
      </c>
      <c r="AU343" s="17" t="s">
        <v>80</v>
      </c>
    </row>
    <row r="344" spans="2:65" s="14" customFormat="1" ht="20.399999999999999">
      <c r="B344" s="162"/>
      <c r="D344" s="144" t="s">
        <v>132</v>
      </c>
      <c r="E344" s="163" t="s">
        <v>1</v>
      </c>
      <c r="F344" s="164" t="s">
        <v>339</v>
      </c>
      <c r="H344" s="163" t="s">
        <v>1</v>
      </c>
      <c r="I344" s="165"/>
      <c r="L344" s="162"/>
      <c r="M344" s="166"/>
      <c r="T344" s="167"/>
      <c r="AT344" s="163" t="s">
        <v>132</v>
      </c>
      <c r="AU344" s="163" t="s">
        <v>80</v>
      </c>
      <c r="AV344" s="14" t="s">
        <v>78</v>
      </c>
      <c r="AW344" s="14" t="s">
        <v>29</v>
      </c>
      <c r="AX344" s="14" t="s">
        <v>73</v>
      </c>
      <c r="AY344" s="163" t="s">
        <v>120</v>
      </c>
    </row>
    <row r="345" spans="2:65" s="14" customFormat="1" ht="20.399999999999999">
      <c r="B345" s="162"/>
      <c r="D345" s="144" t="s">
        <v>132</v>
      </c>
      <c r="E345" s="163" t="s">
        <v>1</v>
      </c>
      <c r="F345" s="164" t="s">
        <v>340</v>
      </c>
      <c r="H345" s="163" t="s">
        <v>1</v>
      </c>
      <c r="I345" s="165"/>
      <c r="L345" s="162"/>
      <c r="M345" s="166"/>
      <c r="T345" s="167"/>
      <c r="AT345" s="163" t="s">
        <v>132</v>
      </c>
      <c r="AU345" s="163" t="s">
        <v>80</v>
      </c>
      <c r="AV345" s="14" t="s">
        <v>78</v>
      </c>
      <c r="AW345" s="14" t="s">
        <v>29</v>
      </c>
      <c r="AX345" s="14" t="s">
        <v>73</v>
      </c>
      <c r="AY345" s="163" t="s">
        <v>120</v>
      </c>
    </row>
    <row r="346" spans="2:65" s="14" customFormat="1" ht="20.399999999999999">
      <c r="B346" s="162"/>
      <c r="D346" s="144" t="s">
        <v>132</v>
      </c>
      <c r="E346" s="163" t="s">
        <v>1</v>
      </c>
      <c r="F346" s="164" t="s">
        <v>341</v>
      </c>
      <c r="H346" s="163" t="s">
        <v>1</v>
      </c>
      <c r="I346" s="165"/>
      <c r="L346" s="162"/>
      <c r="M346" s="166"/>
      <c r="T346" s="167"/>
      <c r="AT346" s="163" t="s">
        <v>132</v>
      </c>
      <c r="AU346" s="163" t="s">
        <v>80</v>
      </c>
      <c r="AV346" s="14" t="s">
        <v>78</v>
      </c>
      <c r="AW346" s="14" t="s">
        <v>29</v>
      </c>
      <c r="AX346" s="14" t="s">
        <v>73</v>
      </c>
      <c r="AY346" s="163" t="s">
        <v>120</v>
      </c>
    </row>
    <row r="347" spans="2:65" s="14" customFormat="1" ht="20.399999999999999">
      <c r="B347" s="162"/>
      <c r="D347" s="144" t="s">
        <v>132</v>
      </c>
      <c r="E347" s="163" t="s">
        <v>1</v>
      </c>
      <c r="F347" s="164" t="s">
        <v>342</v>
      </c>
      <c r="H347" s="163" t="s">
        <v>1</v>
      </c>
      <c r="I347" s="165"/>
      <c r="L347" s="162"/>
      <c r="M347" s="166"/>
      <c r="T347" s="167"/>
      <c r="AT347" s="163" t="s">
        <v>132</v>
      </c>
      <c r="AU347" s="163" t="s">
        <v>80</v>
      </c>
      <c r="AV347" s="14" t="s">
        <v>78</v>
      </c>
      <c r="AW347" s="14" t="s">
        <v>29</v>
      </c>
      <c r="AX347" s="14" t="s">
        <v>73</v>
      </c>
      <c r="AY347" s="163" t="s">
        <v>120</v>
      </c>
    </row>
    <row r="348" spans="2:65" s="12" customFormat="1">
      <c r="B348" s="143"/>
      <c r="D348" s="144" t="s">
        <v>132</v>
      </c>
      <c r="E348" s="145" t="s">
        <v>1</v>
      </c>
      <c r="F348" s="146" t="s">
        <v>212</v>
      </c>
      <c r="H348" s="147">
        <v>165.9</v>
      </c>
      <c r="I348" s="148"/>
      <c r="L348" s="143"/>
      <c r="M348" s="149"/>
      <c r="T348" s="150"/>
      <c r="AT348" s="145" t="s">
        <v>132</v>
      </c>
      <c r="AU348" s="145" t="s">
        <v>80</v>
      </c>
      <c r="AV348" s="12" t="s">
        <v>80</v>
      </c>
      <c r="AW348" s="12" t="s">
        <v>29</v>
      </c>
      <c r="AX348" s="12" t="s">
        <v>73</v>
      </c>
      <c r="AY348" s="145" t="s">
        <v>120</v>
      </c>
    </row>
    <row r="349" spans="2:65" s="13" customFormat="1">
      <c r="B349" s="151"/>
      <c r="D349" s="144" t="s">
        <v>132</v>
      </c>
      <c r="E349" s="152" t="s">
        <v>1</v>
      </c>
      <c r="F349" s="153" t="s">
        <v>133</v>
      </c>
      <c r="H349" s="154">
        <v>165.9</v>
      </c>
      <c r="I349" s="155"/>
      <c r="L349" s="151"/>
      <c r="M349" s="156"/>
      <c r="T349" s="157"/>
      <c r="AT349" s="152" t="s">
        <v>132</v>
      </c>
      <c r="AU349" s="152" t="s">
        <v>80</v>
      </c>
      <c r="AV349" s="13" t="s">
        <v>130</v>
      </c>
      <c r="AW349" s="13" t="s">
        <v>29</v>
      </c>
      <c r="AX349" s="13" t="s">
        <v>78</v>
      </c>
      <c r="AY349" s="152" t="s">
        <v>120</v>
      </c>
    </row>
    <row r="350" spans="2:65" s="1" customFormat="1" ht="37.799999999999997" customHeight="1">
      <c r="B350" s="128"/>
      <c r="C350" s="129" t="s">
        <v>343</v>
      </c>
      <c r="D350" s="129" t="s">
        <v>126</v>
      </c>
      <c r="E350" s="130" t="s">
        <v>344</v>
      </c>
      <c r="F350" s="131" t="s">
        <v>345</v>
      </c>
      <c r="G350" s="132" t="s">
        <v>192</v>
      </c>
      <c r="H350" s="133">
        <v>165.9</v>
      </c>
      <c r="I350" s="134"/>
      <c r="J350" s="135">
        <f>ROUND(I350*H350,2)</f>
        <v>0</v>
      </c>
      <c r="K350" s="136"/>
      <c r="L350" s="32"/>
      <c r="M350" s="137" t="s">
        <v>1</v>
      </c>
      <c r="N350" s="138" t="s">
        <v>38</v>
      </c>
      <c r="P350" s="139">
        <f>O350*H350</f>
        <v>0</v>
      </c>
      <c r="Q350" s="139">
        <v>0</v>
      </c>
      <c r="R350" s="139">
        <f>Q350*H350</f>
        <v>0</v>
      </c>
      <c r="S350" s="139">
        <v>0</v>
      </c>
      <c r="T350" s="140">
        <f>S350*H350</f>
        <v>0</v>
      </c>
      <c r="AR350" s="141" t="s">
        <v>130</v>
      </c>
      <c r="AT350" s="141" t="s">
        <v>126</v>
      </c>
      <c r="AU350" s="141" t="s">
        <v>80</v>
      </c>
      <c r="AY350" s="17" t="s">
        <v>120</v>
      </c>
      <c r="BE350" s="142">
        <f>IF(N350="základní",J350,0)</f>
        <v>0</v>
      </c>
      <c r="BF350" s="142">
        <f>IF(N350="snížená",J350,0)</f>
        <v>0</v>
      </c>
      <c r="BG350" s="142">
        <f>IF(N350="zákl. přenesená",J350,0)</f>
        <v>0</v>
      </c>
      <c r="BH350" s="142">
        <f>IF(N350="sníž. přenesená",J350,0)</f>
        <v>0</v>
      </c>
      <c r="BI350" s="142">
        <f>IF(N350="nulová",J350,0)</f>
        <v>0</v>
      </c>
      <c r="BJ350" s="17" t="s">
        <v>78</v>
      </c>
      <c r="BK350" s="142">
        <f>ROUND(I350*H350,2)</f>
        <v>0</v>
      </c>
      <c r="BL350" s="17" t="s">
        <v>130</v>
      </c>
      <c r="BM350" s="141" t="s">
        <v>346</v>
      </c>
    </row>
    <row r="351" spans="2:65" s="1" customFormat="1">
      <c r="B351" s="32"/>
      <c r="D351" s="158" t="s">
        <v>208</v>
      </c>
      <c r="F351" s="159" t="s">
        <v>347</v>
      </c>
      <c r="I351" s="160"/>
      <c r="L351" s="32"/>
      <c r="M351" s="161"/>
      <c r="T351" s="56"/>
      <c r="AT351" s="17" t="s">
        <v>208</v>
      </c>
      <c r="AU351" s="17" t="s">
        <v>80</v>
      </c>
    </row>
    <row r="352" spans="2:65" s="14" customFormat="1">
      <c r="B352" s="162"/>
      <c r="D352" s="144" t="s">
        <v>132</v>
      </c>
      <c r="E352" s="163" t="s">
        <v>1</v>
      </c>
      <c r="F352" s="164" t="s">
        <v>348</v>
      </c>
      <c r="H352" s="163" t="s">
        <v>1</v>
      </c>
      <c r="I352" s="165"/>
      <c r="L352" s="162"/>
      <c r="M352" s="166"/>
      <c r="T352" s="167"/>
      <c r="AT352" s="163" t="s">
        <v>132</v>
      </c>
      <c r="AU352" s="163" t="s">
        <v>80</v>
      </c>
      <c r="AV352" s="14" t="s">
        <v>78</v>
      </c>
      <c r="AW352" s="14" t="s">
        <v>29</v>
      </c>
      <c r="AX352" s="14" t="s">
        <v>73</v>
      </c>
      <c r="AY352" s="163" t="s">
        <v>120</v>
      </c>
    </row>
    <row r="353" spans="2:65" s="12" customFormat="1">
      <c r="B353" s="143"/>
      <c r="D353" s="144" t="s">
        <v>132</v>
      </c>
      <c r="E353" s="145" t="s">
        <v>1</v>
      </c>
      <c r="F353" s="146" t="s">
        <v>212</v>
      </c>
      <c r="H353" s="147">
        <v>165.9</v>
      </c>
      <c r="I353" s="148"/>
      <c r="L353" s="143"/>
      <c r="M353" s="149"/>
      <c r="T353" s="150"/>
      <c r="AT353" s="145" t="s">
        <v>132</v>
      </c>
      <c r="AU353" s="145" t="s">
        <v>80</v>
      </c>
      <c r="AV353" s="12" t="s">
        <v>80</v>
      </c>
      <c r="AW353" s="12" t="s">
        <v>29</v>
      </c>
      <c r="AX353" s="12" t="s">
        <v>73</v>
      </c>
      <c r="AY353" s="145" t="s">
        <v>120</v>
      </c>
    </row>
    <row r="354" spans="2:65" s="13" customFormat="1">
      <c r="B354" s="151"/>
      <c r="D354" s="144" t="s">
        <v>132</v>
      </c>
      <c r="E354" s="152" t="s">
        <v>1</v>
      </c>
      <c r="F354" s="153" t="s">
        <v>133</v>
      </c>
      <c r="H354" s="154">
        <v>165.9</v>
      </c>
      <c r="I354" s="155"/>
      <c r="L354" s="151"/>
      <c r="M354" s="156"/>
      <c r="T354" s="157"/>
      <c r="AT354" s="152" t="s">
        <v>132</v>
      </c>
      <c r="AU354" s="152" t="s">
        <v>80</v>
      </c>
      <c r="AV354" s="13" t="s">
        <v>130</v>
      </c>
      <c r="AW354" s="13" t="s">
        <v>29</v>
      </c>
      <c r="AX354" s="13" t="s">
        <v>78</v>
      </c>
      <c r="AY354" s="152" t="s">
        <v>120</v>
      </c>
    </row>
    <row r="355" spans="2:65" s="1" customFormat="1" ht="21.75" customHeight="1">
      <c r="B355" s="128"/>
      <c r="C355" s="129" t="s">
        <v>349</v>
      </c>
      <c r="D355" s="129" t="s">
        <v>126</v>
      </c>
      <c r="E355" s="130" t="s">
        <v>350</v>
      </c>
      <c r="F355" s="131" t="s">
        <v>351</v>
      </c>
      <c r="G355" s="132" t="s">
        <v>192</v>
      </c>
      <c r="H355" s="133">
        <v>165.9</v>
      </c>
      <c r="I355" s="134"/>
      <c r="J355" s="135">
        <f>ROUND(I355*H355,2)</f>
        <v>0</v>
      </c>
      <c r="K355" s="136"/>
      <c r="L355" s="32"/>
      <c r="M355" s="137" t="s">
        <v>1</v>
      </c>
      <c r="N355" s="138" t="s">
        <v>38</v>
      </c>
      <c r="P355" s="139">
        <f>O355*H355</f>
        <v>0</v>
      </c>
      <c r="Q355" s="139">
        <v>0</v>
      </c>
      <c r="R355" s="139">
        <f>Q355*H355</f>
        <v>0</v>
      </c>
      <c r="S355" s="139">
        <v>0</v>
      </c>
      <c r="T355" s="140">
        <f>S355*H355</f>
        <v>0</v>
      </c>
      <c r="AR355" s="141" t="s">
        <v>130</v>
      </c>
      <c r="AT355" s="141" t="s">
        <v>126</v>
      </c>
      <c r="AU355" s="141" t="s">
        <v>80</v>
      </c>
      <c r="AY355" s="17" t="s">
        <v>120</v>
      </c>
      <c r="BE355" s="142">
        <f>IF(N355="základní",J355,0)</f>
        <v>0</v>
      </c>
      <c r="BF355" s="142">
        <f>IF(N355="snížená",J355,0)</f>
        <v>0</v>
      </c>
      <c r="BG355" s="142">
        <f>IF(N355="zákl. přenesená",J355,0)</f>
        <v>0</v>
      </c>
      <c r="BH355" s="142">
        <f>IF(N355="sníž. přenesená",J355,0)</f>
        <v>0</v>
      </c>
      <c r="BI355" s="142">
        <f>IF(N355="nulová",J355,0)</f>
        <v>0</v>
      </c>
      <c r="BJ355" s="17" t="s">
        <v>78</v>
      </c>
      <c r="BK355" s="142">
        <f>ROUND(I355*H355,2)</f>
        <v>0</v>
      </c>
      <c r="BL355" s="17" t="s">
        <v>130</v>
      </c>
      <c r="BM355" s="141" t="s">
        <v>352</v>
      </c>
    </row>
    <row r="356" spans="2:65" s="14" customFormat="1" ht="20.399999999999999">
      <c r="B356" s="162"/>
      <c r="D356" s="144" t="s">
        <v>132</v>
      </c>
      <c r="E356" s="163" t="s">
        <v>1</v>
      </c>
      <c r="F356" s="164" t="s">
        <v>353</v>
      </c>
      <c r="H356" s="163" t="s">
        <v>1</v>
      </c>
      <c r="I356" s="165"/>
      <c r="L356" s="162"/>
      <c r="M356" s="166"/>
      <c r="T356" s="167"/>
      <c r="AT356" s="163" t="s">
        <v>132</v>
      </c>
      <c r="AU356" s="163" t="s">
        <v>80</v>
      </c>
      <c r="AV356" s="14" t="s">
        <v>78</v>
      </c>
      <c r="AW356" s="14" t="s">
        <v>29</v>
      </c>
      <c r="AX356" s="14" t="s">
        <v>73</v>
      </c>
      <c r="AY356" s="163" t="s">
        <v>120</v>
      </c>
    </row>
    <row r="357" spans="2:65" s="14" customFormat="1" ht="20.399999999999999">
      <c r="B357" s="162"/>
      <c r="D357" s="144" t="s">
        <v>132</v>
      </c>
      <c r="E357" s="163" t="s">
        <v>1</v>
      </c>
      <c r="F357" s="164" t="s">
        <v>354</v>
      </c>
      <c r="H357" s="163" t="s">
        <v>1</v>
      </c>
      <c r="I357" s="165"/>
      <c r="L357" s="162"/>
      <c r="M357" s="166"/>
      <c r="T357" s="167"/>
      <c r="AT357" s="163" t="s">
        <v>132</v>
      </c>
      <c r="AU357" s="163" t="s">
        <v>80</v>
      </c>
      <c r="AV357" s="14" t="s">
        <v>78</v>
      </c>
      <c r="AW357" s="14" t="s">
        <v>29</v>
      </c>
      <c r="AX357" s="14" t="s">
        <v>73</v>
      </c>
      <c r="AY357" s="163" t="s">
        <v>120</v>
      </c>
    </row>
    <row r="358" spans="2:65" s="12" customFormat="1">
      <c r="B358" s="143"/>
      <c r="D358" s="144" t="s">
        <v>132</v>
      </c>
      <c r="E358" s="145" t="s">
        <v>1</v>
      </c>
      <c r="F358" s="146" t="s">
        <v>212</v>
      </c>
      <c r="H358" s="147">
        <v>165.9</v>
      </c>
      <c r="I358" s="148"/>
      <c r="L358" s="143"/>
      <c r="M358" s="149"/>
      <c r="T358" s="150"/>
      <c r="AT358" s="145" t="s">
        <v>132</v>
      </c>
      <c r="AU358" s="145" t="s">
        <v>80</v>
      </c>
      <c r="AV358" s="12" t="s">
        <v>80</v>
      </c>
      <c r="AW358" s="12" t="s">
        <v>29</v>
      </c>
      <c r="AX358" s="12" t="s">
        <v>73</v>
      </c>
      <c r="AY358" s="145" t="s">
        <v>120</v>
      </c>
    </row>
    <row r="359" spans="2:65" s="13" customFormat="1">
      <c r="B359" s="151"/>
      <c r="D359" s="144" t="s">
        <v>132</v>
      </c>
      <c r="E359" s="152" t="s">
        <v>1</v>
      </c>
      <c r="F359" s="153" t="s">
        <v>133</v>
      </c>
      <c r="H359" s="154">
        <v>165.9</v>
      </c>
      <c r="I359" s="155"/>
      <c r="L359" s="151"/>
      <c r="M359" s="156"/>
      <c r="T359" s="157"/>
      <c r="AT359" s="152" t="s">
        <v>132</v>
      </c>
      <c r="AU359" s="152" t="s">
        <v>80</v>
      </c>
      <c r="AV359" s="13" t="s">
        <v>130</v>
      </c>
      <c r="AW359" s="13" t="s">
        <v>29</v>
      </c>
      <c r="AX359" s="13" t="s">
        <v>78</v>
      </c>
      <c r="AY359" s="152" t="s">
        <v>120</v>
      </c>
    </row>
    <row r="360" spans="2:65" s="1" customFormat="1" ht="24.15" customHeight="1">
      <c r="B360" s="128"/>
      <c r="C360" s="129" t="s">
        <v>355</v>
      </c>
      <c r="D360" s="129" t="s">
        <v>126</v>
      </c>
      <c r="E360" s="130" t="s">
        <v>356</v>
      </c>
      <c r="F360" s="131" t="s">
        <v>357</v>
      </c>
      <c r="G360" s="132" t="s">
        <v>358</v>
      </c>
      <c r="H360" s="133">
        <v>1</v>
      </c>
      <c r="I360" s="134"/>
      <c r="J360" s="135">
        <f>ROUND(I360*H360,2)</f>
        <v>0</v>
      </c>
      <c r="K360" s="136"/>
      <c r="L360" s="32"/>
      <c r="M360" s="137" t="s">
        <v>1</v>
      </c>
      <c r="N360" s="138" t="s">
        <v>38</v>
      </c>
      <c r="P360" s="139">
        <f>O360*H360</f>
        <v>0</v>
      </c>
      <c r="Q360" s="139">
        <v>0</v>
      </c>
      <c r="R360" s="139">
        <f>Q360*H360</f>
        <v>0</v>
      </c>
      <c r="S360" s="139">
        <v>0</v>
      </c>
      <c r="T360" s="140">
        <f>S360*H360</f>
        <v>0</v>
      </c>
      <c r="AR360" s="141" t="s">
        <v>130</v>
      </c>
      <c r="AT360" s="141" t="s">
        <v>126</v>
      </c>
      <c r="AU360" s="141" t="s">
        <v>80</v>
      </c>
      <c r="AY360" s="17" t="s">
        <v>120</v>
      </c>
      <c r="BE360" s="142">
        <f>IF(N360="základní",J360,0)</f>
        <v>0</v>
      </c>
      <c r="BF360" s="142">
        <f>IF(N360="snížená",J360,0)</f>
        <v>0</v>
      </c>
      <c r="BG360" s="142">
        <f>IF(N360="zákl. přenesená",J360,0)</f>
        <v>0</v>
      </c>
      <c r="BH360" s="142">
        <f>IF(N360="sníž. přenesená",J360,0)</f>
        <v>0</v>
      </c>
      <c r="BI360" s="142">
        <f>IF(N360="nulová",J360,0)</f>
        <v>0</v>
      </c>
      <c r="BJ360" s="17" t="s">
        <v>78</v>
      </c>
      <c r="BK360" s="142">
        <f>ROUND(I360*H360,2)</f>
        <v>0</v>
      </c>
      <c r="BL360" s="17" t="s">
        <v>130</v>
      </c>
      <c r="BM360" s="141" t="s">
        <v>359</v>
      </c>
    </row>
    <row r="361" spans="2:65" s="14" customFormat="1" ht="30.6">
      <c r="B361" s="162"/>
      <c r="D361" s="144" t="s">
        <v>132</v>
      </c>
      <c r="E361" s="163" t="s">
        <v>1</v>
      </c>
      <c r="F361" s="164" t="s">
        <v>360</v>
      </c>
      <c r="H361" s="163" t="s">
        <v>1</v>
      </c>
      <c r="I361" s="165"/>
      <c r="L361" s="162"/>
      <c r="M361" s="166"/>
      <c r="T361" s="167"/>
      <c r="AT361" s="163" t="s">
        <v>132</v>
      </c>
      <c r="AU361" s="163" t="s">
        <v>80</v>
      </c>
      <c r="AV361" s="14" t="s">
        <v>78</v>
      </c>
      <c r="AW361" s="14" t="s">
        <v>29</v>
      </c>
      <c r="AX361" s="14" t="s">
        <v>73</v>
      </c>
      <c r="AY361" s="163" t="s">
        <v>120</v>
      </c>
    </row>
    <row r="362" spans="2:65" s="12" customFormat="1">
      <c r="B362" s="143"/>
      <c r="D362" s="144" t="s">
        <v>132</v>
      </c>
      <c r="E362" s="145" t="s">
        <v>1</v>
      </c>
      <c r="F362" s="146" t="s">
        <v>78</v>
      </c>
      <c r="H362" s="147">
        <v>1</v>
      </c>
      <c r="I362" s="148"/>
      <c r="L362" s="143"/>
      <c r="M362" s="149"/>
      <c r="T362" s="150"/>
      <c r="AT362" s="145" t="s">
        <v>132</v>
      </c>
      <c r="AU362" s="145" t="s">
        <v>80</v>
      </c>
      <c r="AV362" s="12" t="s">
        <v>80</v>
      </c>
      <c r="AW362" s="12" t="s">
        <v>29</v>
      </c>
      <c r="AX362" s="12" t="s">
        <v>73</v>
      </c>
      <c r="AY362" s="145" t="s">
        <v>120</v>
      </c>
    </row>
    <row r="363" spans="2:65" s="13" customFormat="1">
      <c r="B363" s="151"/>
      <c r="D363" s="144" t="s">
        <v>132</v>
      </c>
      <c r="E363" s="152" t="s">
        <v>1</v>
      </c>
      <c r="F363" s="153" t="s">
        <v>133</v>
      </c>
      <c r="H363" s="154">
        <v>1</v>
      </c>
      <c r="I363" s="155"/>
      <c r="L363" s="151"/>
      <c r="M363" s="156"/>
      <c r="T363" s="157"/>
      <c r="AT363" s="152" t="s">
        <v>132</v>
      </c>
      <c r="AU363" s="152" t="s">
        <v>80</v>
      </c>
      <c r="AV363" s="13" t="s">
        <v>130</v>
      </c>
      <c r="AW363" s="13" t="s">
        <v>29</v>
      </c>
      <c r="AX363" s="13" t="s">
        <v>78</v>
      </c>
      <c r="AY363" s="152" t="s">
        <v>120</v>
      </c>
    </row>
    <row r="364" spans="2:65" s="1" customFormat="1" ht="33" customHeight="1">
      <c r="B364" s="128"/>
      <c r="C364" s="129" t="s">
        <v>361</v>
      </c>
      <c r="D364" s="129" t="s">
        <v>126</v>
      </c>
      <c r="E364" s="130" t="s">
        <v>362</v>
      </c>
      <c r="F364" s="131" t="s">
        <v>363</v>
      </c>
      <c r="G364" s="132" t="s">
        <v>192</v>
      </c>
      <c r="H364" s="133">
        <v>165.9</v>
      </c>
      <c r="I364" s="134"/>
      <c r="J364" s="135">
        <f>ROUND(I364*H364,2)</f>
        <v>0</v>
      </c>
      <c r="K364" s="136"/>
      <c r="L364" s="32"/>
      <c r="M364" s="137" t="s">
        <v>1</v>
      </c>
      <c r="N364" s="138" t="s">
        <v>38</v>
      </c>
      <c r="P364" s="139">
        <f>O364*H364</f>
        <v>0</v>
      </c>
      <c r="Q364" s="139">
        <v>0</v>
      </c>
      <c r="R364" s="139">
        <f>Q364*H364</f>
        <v>0</v>
      </c>
      <c r="S364" s="139">
        <v>0</v>
      </c>
      <c r="T364" s="140">
        <f>S364*H364</f>
        <v>0</v>
      </c>
      <c r="AR364" s="141" t="s">
        <v>130</v>
      </c>
      <c r="AT364" s="141" t="s">
        <v>126</v>
      </c>
      <c r="AU364" s="141" t="s">
        <v>80</v>
      </c>
      <c r="AY364" s="17" t="s">
        <v>120</v>
      </c>
      <c r="BE364" s="142">
        <f>IF(N364="základní",J364,0)</f>
        <v>0</v>
      </c>
      <c r="BF364" s="142">
        <f>IF(N364="snížená",J364,0)</f>
        <v>0</v>
      </c>
      <c r="BG364" s="142">
        <f>IF(N364="zákl. přenesená",J364,0)</f>
        <v>0</v>
      </c>
      <c r="BH364" s="142">
        <f>IF(N364="sníž. přenesená",J364,0)</f>
        <v>0</v>
      </c>
      <c r="BI364" s="142">
        <f>IF(N364="nulová",J364,0)</f>
        <v>0</v>
      </c>
      <c r="BJ364" s="17" t="s">
        <v>78</v>
      </c>
      <c r="BK364" s="142">
        <f>ROUND(I364*H364,2)</f>
        <v>0</v>
      </c>
      <c r="BL364" s="17" t="s">
        <v>130</v>
      </c>
      <c r="BM364" s="141" t="s">
        <v>364</v>
      </c>
    </row>
    <row r="365" spans="2:65" s="1" customFormat="1">
      <c r="B365" s="32"/>
      <c r="D365" s="158" t="s">
        <v>208</v>
      </c>
      <c r="F365" s="159" t="s">
        <v>365</v>
      </c>
      <c r="I365" s="160"/>
      <c r="L365" s="32"/>
      <c r="M365" s="161"/>
      <c r="T365" s="56"/>
      <c r="AT365" s="17" t="s">
        <v>208</v>
      </c>
      <c r="AU365" s="17" t="s">
        <v>80</v>
      </c>
    </row>
    <row r="366" spans="2:65" s="14" customFormat="1" ht="20.399999999999999">
      <c r="B366" s="162"/>
      <c r="D366" s="144" t="s">
        <v>132</v>
      </c>
      <c r="E366" s="163" t="s">
        <v>1</v>
      </c>
      <c r="F366" s="164" t="s">
        <v>366</v>
      </c>
      <c r="H366" s="163" t="s">
        <v>1</v>
      </c>
      <c r="I366" s="165"/>
      <c r="L366" s="162"/>
      <c r="M366" s="166"/>
      <c r="T366" s="167"/>
      <c r="AT366" s="163" t="s">
        <v>132</v>
      </c>
      <c r="AU366" s="163" t="s">
        <v>80</v>
      </c>
      <c r="AV366" s="14" t="s">
        <v>78</v>
      </c>
      <c r="AW366" s="14" t="s">
        <v>29</v>
      </c>
      <c r="AX366" s="14" t="s">
        <v>73</v>
      </c>
      <c r="AY366" s="163" t="s">
        <v>120</v>
      </c>
    </row>
    <row r="367" spans="2:65" s="12" customFormat="1">
      <c r="B367" s="143"/>
      <c r="D367" s="144" t="s">
        <v>132</v>
      </c>
      <c r="E367" s="145" t="s">
        <v>1</v>
      </c>
      <c r="F367" s="146" t="s">
        <v>212</v>
      </c>
      <c r="H367" s="147">
        <v>165.9</v>
      </c>
      <c r="I367" s="148"/>
      <c r="L367" s="143"/>
      <c r="M367" s="149"/>
      <c r="T367" s="150"/>
      <c r="AT367" s="145" t="s">
        <v>132</v>
      </c>
      <c r="AU367" s="145" t="s">
        <v>80</v>
      </c>
      <c r="AV367" s="12" t="s">
        <v>80</v>
      </c>
      <c r="AW367" s="12" t="s">
        <v>29</v>
      </c>
      <c r="AX367" s="12" t="s">
        <v>73</v>
      </c>
      <c r="AY367" s="145" t="s">
        <v>120</v>
      </c>
    </row>
    <row r="368" spans="2:65" s="13" customFormat="1">
      <c r="B368" s="151"/>
      <c r="D368" s="144" t="s">
        <v>132</v>
      </c>
      <c r="E368" s="152" t="s">
        <v>1</v>
      </c>
      <c r="F368" s="153" t="s">
        <v>133</v>
      </c>
      <c r="H368" s="154">
        <v>165.9</v>
      </c>
      <c r="I368" s="155"/>
      <c r="L368" s="151"/>
      <c r="M368" s="156"/>
      <c r="T368" s="157"/>
      <c r="AT368" s="152" t="s">
        <v>132</v>
      </c>
      <c r="AU368" s="152" t="s">
        <v>80</v>
      </c>
      <c r="AV368" s="13" t="s">
        <v>130</v>
      </c>
      <c r="AW368" s="13" t="s">
        <v>29</v>
      </c>
      <c r="AX368" s="13" t="s">
        <v>78</v>
      </c>
      <c r="AY368" s="152" t="s">
        <v>120</v>
      </c>
    </row>
    <row r="369" spans="2:65" s="11" customFormat="1" ht="22.8" customHeight="1">
      <c r="B369" s="116"/>
      <c r="D369" s="117" t="s">
        <v>72</v>
      </c>
      <c r="E369" s="126" t="s">
        <v>367</v>
      </c>
      <c r="F369" s="126" t="s">
        <v>368</v>
      </c>
      <c r="I369" s="119"/>
      <c r="J369" s="127">
        <f>BK369</f>
        <v>0</v>
      </c>
      <c r="L369" s="116"/>
      <c r="M369" s="121"/>
      <c r="P369" s="122">
        <f>P370+P490+P520</f>
        <v>0</v>
      </c>
      <c r="R369" s="122">
        <f>R370+R490+R520</f>
        <v>204.38153699999998</v>
      </c>
      <c r="T369" s="123">
        <f>T370+T490+T520</f>
        <v>0</v>
      </c>
      <c r="AR369" s="117" t="s">
        <v>78</v>
      </c>
      <c r="AT369" s="124" t="s">
        <v>72</v>
      </c>
      <c r="AU369" s="124" t="s">
        <v>78</v>
      </c>
      <c r="AY369" s="117" t="s">
        <v>120</v>
      </c>
      <c r="BK369" s="125">
        <f>BK370+BK490+BK520</f>
        <v>0</v>
      </c>
    </row>
    <row r="370" spans="2:65" s="11" customFormat="1" ht="20.85" customHeight="1">
      <c r="B370" s="116"/>
      <c r="D370" s="117" t="s">
        <v>72</v>
      </c>
      <c r="E370" s="126" t="s">
        <v>369</v>
      </c>
      <c r="F370" s="126" t="s">
        <v>370</v>
      </c>
      <c r="I370" s="119"/>
      <c r="J370" s="127">
        <f>BK370</f>
        <v>0</v>
      </c>
      <c r="L370" s="116"/>
      <c r="M370" s="121"/>
      <c r="P370" s="122">
        <f>SUM(P371:P489)</f>
        <v>0</v>
      </c>
      <c r="R370" s="122">
        <f>SUM(R371:R489)</f>
        <v>193.67594699999998</v>
      </c>
      <c r="T370" s="123">
        <f>SUM(T371:T489)</f>
        <v>0</v>
      </c>
      <c r="AR370" s="117" t="s">
        <v>78</v>
      </c>
      <c r="AT370" s="124" t="s">
        <v>72</v>
      </c>
      <c r="AU370" s="124" t="s">
        <v>80</v>
      </c>
      <c r="AY370" s="117" t="s">
        <v>120</v>
      </c>
      <c r="BK370" s="125">
        <f>SUM(BK371:BK489)</f>
        <v>0</v>
      </c>
    </row>
    <row r="371" spans="2:65" s="1" customFormat="1" ht="21.75" customHeight="1">
      <c r="B371" s="128"/>
      <c r="C371" s="129" t="s">
        <v>371</v>
      </c>
      <c r="D371" s="129" t="s">
        <v>126</v>
      </c>
      <c r="E371" s="130" t="s">
        <v>372</v>
      </c>
      <c r="F371" s="131" t="s">
        <v>373</v>
      </c>
      <c r="G371" s="132" t="s">
        <v>192</v>
      </c>
      <c r="H371" s="133">
        <v>52.86</v>
      </c>
      <c r="I371" s="134"/>
      <c r="J371" s="135">
        <f>ROUND(I371*H371,2)</f>
        <v>0</v>
      </c>
      <c r="K371" s="136"/>
      <c r="L371" s="32"/>
      <c r="M371" s="137" t="s">
        <v>1</v>
      </c>
      <c r="N371" s="138" t="s">
        <v>38</v>
      </c>
      <c r="P371" s="139">
        <f>O371*H371</f>
        <v>0</v>
      </c>
      <c r="Q371" s="139">
        <v>0</v>
      </c>
      <c r="R371" s="139">
        <f>Q371*H371</f>
        <v>0</v>
      </c>
      <c r="S371" s="139">
        <v>0</v>
      </c>
      <c r="T371" s="140">
        <f>S371*H371</f>
        <v>0</v>
      </c>
      <c r="AR371" s="141" t="s">
        <v>130</v>
      </c>
      <c r="AT371" s="141" t="s">
        <v>126</v>
      </c>
      <c r="AU371" s="141" t="s">
        <v>137</v>
      </c>
      <c r="AY371" s="17" t="s">
        <v>120</v>
      </c>
      <c r="BE371" s="142">
        <f>IF(N371="základní",J371,0)</f>
        <v>0</v>
      </c>
      <c r="BF371" s="142">
        <f>IF(N371="snížená",J371,0)</f>
        <v>0</v>
      </c>
      <c r="BG371" s="142">
        <f>IF(N371="zákl. přenesená",J371,0)</f>
        <v>0</v>
      </c>
      <c r="BH371" s="142">
        <f>IF(N371="sníž. přenesená",J371,0)</f>
        <v>0</v>
      </c>
      <c r="BI371" s="142">
        <f>IF(N371="nulová",J371,0)</f>
        <v>0</v>
      </c>
      <c r="BJ371" s="17" t="s">
        <v>78</v>
      </c>
      <c r="BK371" s="142">
        <f>ROUND(I371*H371,2)</f>
        <v>0</v>
      </c>
      <c r="BL371" s="17" t="s">
        <v>130</v>
      </c>
      <c r="BM371" s="141" t="s">
        <v>374</v>
      </c>
    </row>
    <row r="372" spans="2:65" s="1" customFormat="1">
      <c r="B372" s="32"/>
      <c r="D372" s="158" t="s">
        <v>208</v>
      </c>
      <c r="F372" s="159" t="s">
        <v>375</v>
      </c>
      <c r="I372" s="160"/>
      <c r="L372" s="32"/>
      <c r="M372" s="161"/>
      <c r="T372" s="56"/>
      <c r="AT372" s="17" t="s">
        <v>208</v>
      </c>
      <c r="AU372" s="17" t="s">
        <v>137</v>
      </c>
    </row>
    <row r="373" spans="2:65" s="14" customFormat="1">
      <c r="B373" s="162"/>
      <c r="D373" s="144" t="s">
        <v>132</v>
      </c>
      <c r="E373" s="163" t="s">
        <v>1</v>
      </c>
      <c r="F373" s="164" t="s">
        <v>376</v>
      </c>
      <c r="H373" s="163" t="s">
        <v>1</v>
      </c>
      <c r="I373" s="165"/>
      <c r="L373" s="162"/>
      <c r="M373" s="166"/>
      <c r="T373" s="167"/>
      <c r="AT373" s="163" t="s">
        <v>132</v>
      </c>
      <c r="AU373" s="163" t="s">
        <v>137</v>
      </c>
      <c r="AV373" s="14" t="s">
        <v>78</v>
      </c>
      <c r="AW373" s="14" t="s">
        <v>29</v>
      </c>
      <c r="AX373" s="14" t="s">
        <v>73</v>
      </c>
      <c r="AY373" s="163" t="s">
        <v>120</v>
      </c>
    </row>
    <row r="374" spans="2:65" s="14" customFormat="1">
      <c r="B374" s="162"/>
      <c r="D374" s="144" t="s">
        <v>132</v>
      </c>
      <c r="E374" s="163" t="s">
        <v>1</v>
      </c>
      <c r="F374" s="164" t="s">
        <v>377</v>
      </c>
      <c r="H374" s="163" t="s">
        <v>1</v>
      </c>
      <c r="I374" s="165"/>
      <c r="L374" s="162"/>
      <c r="M374" s="166"/>
      <c r="T374" s="167"/>
      <c r="AT374" s="163" t="s">
        <v>132</v>
      </c>
      <c r="AU374" s="163" t="s">
        <v>137</v>
      </c>
      <c r="AV374" s="14" t="s">
        <v>78</v>
      </c>
      <c r="AW374" s="14" t="s">
        <v>29</v>
      </c>
      <c r="AX374" s="14" t="s">
        <v>73</v>
      </c>
      <c r="AY374" s="163" t="s">
        <v>120</v>
      </c>
    </row>
    <row r="375" spans="2:65" s="14" customFormat="1" ht="20.399999999999999">
      <c r="B375" s="162"/>
      <c r="D375" s="144" t="s">
        <v>132</v>
      </c>
      <c r="E375" s="163" t="s">
        <v>1</v>
      </c>
      <c r="F375" s="164" t="s">
        <v>378</v>
      </c>
      <c r="H375" s="163" t="s">
        <v>1</v>
      </c>
      <c r="I375" s="165"/>
      <c r="L375" s="162"/>
      <c r="M375" s="166"/>
      <c r="T375" s="167"/>
      <c r="AT375" s="163" t="s">
        <v>132</v>
      </c>
      <c r="AU375" s="163" t="s">
        <v>137</v>
      </c>
      <c r="AV375" s="14" t="s">
        <v>78</v>
      </c>
      <c r="AW375" s="14" t="s">
        <v>29</v>
      </c>
      <c r="AX375" s="14" t="s">
        <v>73</v>
      </c>
      <c r="AY375" s="163" t="s">
        <v>120</v>
      </c>
    </row>
    <row r="376" spans="2:65" s="12" customFormat="1">
      <c r="B376" s="143"/>
      <c r="D376" s="144" t="s">
        <v>132</v>
      </c>
      <c r="E376" s="145" t="s">
        <v>1</v>
      </c>
      <c r="F376" s="146" t="s">
        <v>255</v>
      </c>
      <c r="H376" s="147">
        <v>25</v>
      </c>
      <c r="I376" s="148"/>
      <c r="L376" s="143"/>
      <c r="M376" s="149"/>
      <c r="T376" s="150"/>
      <c r="AT376" s="145" t="s">
        <v>132</v>
      </c>
      <c r="AU376" s="145" t="s">
        <v>137</v>
      </c>
      <c r="AV376" s="12" t="s">
        <v>80</v>
      </c>
      <c r="AW376" s="12" t="s">
        <v>29</v>
      </c>
      <c r="AX376" s="12" t="s">
        <v>73</v>
      </c>
      <c r="AY376" s="145" t="s">
        <v>120</v>
      </c>
    </row>
    <row r="377" spans="2:65" s="14" customFormat="1">
      <c r="B377" s="162"/>
      <c r="D377" s="144" t="s">
        <v>132</v>
      </c>
      <c r="E377" s="163" t="s">
        <v>1</v>
      </c>
      <c r="F377" s="164" t="s">
        <v>377</v>
      </c>
      <c r="H377" s="163" t="s">
        <v>1</v>
      </c>
      <c r="I377" s="165"/>
      <c r="L377" s="162"/>
      <c r="M377" s="166"/>
      <c r="T377" s="167"/>
      <c r="AT377" s="163" t="s">
        <v>132</v>
      </c>
      <c r="AU377" s="163" t="s">
        <v>137</v>
      </c>
      <c r="AV377" s="14" t="s">
        <v>78</v>
      </c>
      <c r="AW377" s="14" t="s">
        <v>29</v>
      </c>
      <c r="AX377" s="14" t="s">
        <v>73</v>
      </c>
      <c r="AY377" s="163" t="s">
        <v>120</v>
      </c>
    </row>
    <row r="378" spans="2:65" s="14" customFormat="1" ht="20.399999999999999">
      <c r="B378" s="162"/>
      <c r="D378" s="144" t="s">
        <v>132</v>
      </c>
      <c r="E378" s="163" t="s">
        <v>1</v>
      </c>
      <c r="F378" s="164" t="s">
        <v>379</v>
      </c>
      <c r="H378" s="163" t="s">
        <v>1</v>
      </c>
      <c r="I378" s="165"/>
      <c r="L378" s="162"/>
      <c r="M378" s="166"/>
      <c r="T378" s="167"/>
      <c r="AT378" s="163" t="s">
        <v>132</v>
      </c>
      <c r="AU378" s="163" t="s">
        <v>137</v>
      </c>
      <c r="AV378" s="14" t="s">
        <v>78</v>
      </c>
      <c r="AW378" s="14" t="s">
        <v>29</v>
      </c>
      <c r="AX378" s="14" t="s">
        <v>73</v>
      </c>
      <c r="AY378" s="163" t="s">
        <v>120</v>
      </c>
    </row>
    <row r="379" spans="2:65" s="12" customFormat="1">
      <c r="B379" s="143"/>
      <c r="D379" s="144" t="s">
        <v>132</v>
      </c>
      <c r="E379" s="145" t="s">
        <v>1</v>
      </c>
      <c r="F379" s="146" t="s">
        <v>380</v>
      </c>
      <c r="H379" s="147">
        <v>27.86</v>
      </c>
      <c r="I379" s="148"/>
      <c r="L379" s="143"/>
      <c r="M379" s="149"/>
      <c r="T379" s="150"/>
      <c r="AT379" s="145" t="s">
        <v>132</v>
      </c>
      <c r="AU379" s="145" t="s">
        <v>137</v>
      </c>
      <c r="AV379" s="12" t="s">
        <v>80</v>
      </c>
      <c r="AW379" s="12" t="s">
        <v>29</v>
      </c>
      <c r="AX379" s="12" t="s">
        <v>73</v>
      </c>
      <c r="AY379" s="145" t="s">
        <v>120</v>
      </c>
    </row>
    <row r="380" spans="2:65" s="13" customFormat="1">
      <c r="B380" s="151"/>
      <c r="D380" s="144" t="s">
        <v>132</v>
      </c>
      <c r="E380" s="152" t="s">
        <v>1</v>
      </c>
      <c r="F380" s="153" t="s">
        <v>133</v>
      </c>
      <c r="H380" s="154">
        <v>52.86</v>
      </c>
      <c r="I380" s="155"/>
      <c r="L380" s="151"/>
      <c r="M380" s="156"/>
      <c r="T380" s="157"/>
      <c r="AT380" s="152" t="s">
        <v>132</v>
      </c>
      <c r="AU380" s="152" t="s">
        <v>137</v>
      </c>
      <c r="AV380" s="13" t="s">
        <v>130</v>
      </c>
      <c r="AW380" s="13" t="s">
        <v>29</v>
      </c>
      <c r="AX380" s="13" t="s">
        <v>78</v>
      </c>
      <c r="AY380" s="152" t="s">
        <v>120</v>
      </c>
    </row>
    <row r="381" spans="2:65" s="1" customFormat="1" ht="24.15" customHeight="1">
      <c r="B381" s="128"/>
      <c r="C381" s="129" t="s">
        <v>381</v>
      </c>
      <c r="D381" s="129" t="s">
        <v>126</v>
      </c>
      <c r="E381" s="130" t="s">
        <v>382</v>
      </c>
      <c r="F381" s="131" t="s">
        <v>383</v>
      </c>
      <c r="G381" s="132" t="s">
        <v>192</v>
      </c>
      <c r="H381" s="133">
        <v>135</v>
      </c>
      <c r="I381" s="134"/>
      <c r="J381" s="135">
        <f>ROUND(I381*H381,2)</f>
        <v>0</v>
      </c>
      <c r="K381" s="136"/>
      <c r="L381" s="32"/>
      <c r="M381" s="137" t="s">
        <v>1</v>
      </c>
      <c r="N381" s="138" t="s">
        <v>38</v>
      </c>
      <c r="P381" s="139">
        <f>O381*H381</f>
        <v>0</v>
      </c>
      <c r="Q381" s="139">
        <v>0</v>
      </c>
      <c r="R381" s="139">
        <f>Q381*H381</f>
        <v>0</v>
      </c>
      <c r="S381" s="139">
        <v>0</v>
      </c>
      <c r="T381" s="140">
        <f>S381*H381</f>
        <v>0</v>
      </c>
      <c r="AR381" s="141" t="s">
        <v>130</v>
      </c>
      <c r="AT381" s="141" t="s">
        <v>126</v>
      </c>
      <c r="AU381" s="141" t="s">
        <v>137</v>
      </c>
      <c r="AY381" s="17" t="s">
        <v>120</v>
      </c>
      <c r="BE381" s="142">
        <f>IF(N381="základní",J381,0)</f>
        <v>0</v>
      </c>
      <c r="BF381" s="142">
        <f>IF(N381="snížená",J381,0)</f>
        <v>0</v>
      </c>
      <c r="BG381" s="142">
        <f>IF(N381="zákl. přenesená",J381,0)</f>
        <v>0</v>
      </c>
      <c r="BH381" s="142">
        <f>IF(N381="sníž. přenesená",J381,0)</f>
        <v>0</v>
      </c>
      <c r="BI381" s="142">
        <f>IF(N381="nulová",J381,0)</f>
        <v>0</v>
      </c>
      <c r="BJ381" s="17" t="s">
        <v>78</v>
      </c>
      <c r="BK381" s="142">
        <f>ROUND(I381*H381,2)</f>
        <v>0</v>
      </c>
      <c r="BL381" s="17" t="s">
        <v>130</v>
      </c>
      <c r="BM381" s="141" t="s">
        <v>384</v>
      </c>
    </row>
    <row r="382" spans="2:65" s="1" customFormat="1">
      <c r="B382" s="32"/>
      <c r="D382" s="158" t="s">
        <v>208</v>
      </c>
      <c r="F382" s="159" t="s">
        <v>385</v>
      </c>
      <c r="I382" s="160"/>
      <c r="L382" s="32"/>
      <c r="M382" s="161"/>
      <c r="T382" s="56"/>
      <c r="AT382" s="17" t="s">
        <v>208</v>
      </c>
      <c r="AU382" s="17" t="s">
        <v>137</v>
      </c>
    </row>
    <row r="383" spans="2:65" s="14" customFormat="1">
      <c r="B383" s="162"/>
      <c r="D383" s="144" t="s">
        <v>132</v>
      </c>
      <c r="E383" s="163" t="s">
        <v>1</v>
      </c>
      <c r="F383" s="164" t="s">
        <v>376</v>
      </c>
      <c r="H383" s="163" t="s">
        <v>1</v>
      </c>
      <c r="I383" s="165"/>
      <c r="L383" s="162"/>
      <c r="M383" s="166"/>
      <c r="T383" s="167"/>
      <c r="AT383" s="163" t="s">
        <v>132</v>
      </c>
      <c r="AU383" s="163" t="s">
        <v>137</v>
      </c>
      <c r="AV383" s="14" t="s">
        <v>78</v>
      </c>
      <c r="AW383" s="14" t="s">
        <v>29</v>
      </c>
      <c r="AX383" s="14" t="s">
        <v>73</v>
      </c>
      <c r="AY383" s="163" t="s">
        <v>120</v>
      </c>
    </row>
    <row r="384" spans="2:65" s="14" customFormat="1">
      <c r="B384" s="162"/>
      <c r="D384" s="144" t="s">
        <v>132</v>
      </c>
      <c r="E384" s="163" t="s">
        <v>1</v>
      </c>
      <c r="F384" s="164" t="s">
        <v>377</v>
      </c>
      <c r="H384" s="163" t="s">
        <v>1</v>
      </c>
      <c r="I384" s="165"/>
      <c r="L384" s="162"/>
      <c r="M384" s="166"/>
      <c r="T384" s="167"/>
      <c r="AT384" s="163" t="s">
        <v>132</v>
      </c>
      <c r="AU384" s="163" t="s">
        <v>137</v>
      </c>
      <c r="AV384" s="14" t="s">
        <v>78</v>
      </c>
      <c r="AW384" s="14" t="s">
        <v>29</v>
      </c>
      <c r="AX384" s="14" t="s">
        <v>73</v>
      </c>
      <c r="AY384" s="163" t="s">
        <v>120</v>
      </c>
    </row>
    <row r="385" spans="2:65" s="14" customFormat="1" ht="20.399999999999999">
      <c r="B385" s="162"/>
      <c r="D385" s="144" t="s">
        <v>132</v>
      </c>
      <c r="E385" s="163" t="s">
        <v>1</v>
      </c>
      <c r="F385" s="164" t="s">
        <v>379</v>
      </c>
      <c r="H385" s="163" t="s">
        <v>1</v>
      </c>
      <c r="I385" s="165"/>
      <c r="L385" s="162"/>
      <c r="M385" s="166"/>
      <c r="T385" s="167"/>
      <c r="AT385" s="163" t="s">
        <v>132</v>
      </c>
      <c r="AU385" s="163" t="s">
        <v>137</v>
      </c>
      <c r="AV385" s="14" t="s">
        <v>78</v>
      </c>
      <c r="AW385" s="14" t="s">
        <v>29</v>
      </c>
      <c r="AX385" s="14" t="s">
        <v>73</v>
      </c>
      <c r="AY385" s="163" t="s">
        <v>120</v>
      </c>
    </row>
    <row r="386" spans="2:65" s="12" customFormat="1">
      <c r="B386" s="143"/>
      <c r="D386" s="144" t="s">
        <v>132</v>
      </c>
      <c r="E386" s="145" t="s">
        <v>1</v>
      </c>
      <c r="F386" s="146" t="s">
        <v>278</v>
      </c>
      <c r="H386" s="147">
        <v>135</v>
      </c>
      <c r="I386" s="148"/>
      <c r="L386" s="143"/>
      <c r="M386" s="149"/>
      <c r="T386" s="150"/>
      <c r="AT386" s="145" t="s">
        <v>132</v>
      </c>
      <c r="AU386" s="145" t="s">
        <v>137</v>
      </c>
      <c r="AV386" s="12" t="s">
        <v>80</v>
      </c>
      <c r="AW386" s="12" t="s">
        <v>29</v>
      </c>
      <c r="AX386" s="12" t="s">
        <v>73</v>
      </c>
      <c r="AY386" s="145" t="s">
        <v>120</v>
      </c>
    </row>
    <row r="387" spans="2:65" s="13" customFormat="1">
      <c r="B387" s="151"/>
      <c r="D387" s="144" t="s">
        <v>132</v>
      </c>
      <c r="E387" s="152" t="s">
        <v>1</v>
      </c>
      <c r="F387" s="153" t="s">
        <v>133</v>
      </c>
      <c r="H387" s="154">
        <v>135</v>
      </c>
      <c r="I387" s="155"/>
      <c r="L387" s="151"/>
      <c r="M387" s="156"/>
      <c r="T387" s="157"/>
      <c r="AT387" s="152" t="s">
        <v>132</v>
      </c>
      <c r="AU387" s="152" t="s">
        <v>137</v>
      </c>
      <c r="AV387" s="13" t="s">
        <v>130</v>
      </c>
      <c r="AW387" s="13" t="s">
        <v>29</v>
      </c>
      <c r="AX387" s="13" t="s">
        <v>78</v>
      </c>
      <c r="AY387" s="152" t="s">
        <v>120</v>
      </c>
    </row>
    <row r="388" spans="2:65" s="1" customFormat="1" ht="24.15" customHeight="1">
      <c r="B388" s="128"/>
      <c r="C388" s="129" t="s">
        <v>386</v>
      </c>
      <c r="D388" s="129" t="s">
        <v>126</v>
      </c>
      <c r="E388" s="130" t="s">
        <v>387</v>
      </c>
      <c r="F388" s="131" t="s">
        <v>388</v>
      </c>
      <c r="G388" s="132" t="s">
        <v>192</v>
      </c>
      <c r="H388" s="133">
        <v>308.64999999999998</v>
      </c>
      <c r="I388" s="134"/>
      <c r="J388" s="135">
        <f>ROUND(I388*H388,2)</f>
        <v>0</v>
      </c>
      <c r="K388" s="136"/>
      <c r="L388" s="32"/>
      <c r="M388" s="137" t="s">
        <v>1</v>
      </c>
      <c r="N388" s="138" t="s">
        <v>38</v>
      </c>
      <c r="P388" s="139">
        <f>O388*H388</f>
        <v>0</v>
      </c>
      <c r="Q388" s="139">
        <v>0</v>
      </c>
      <c r="R388" s="139">
        <f>Q388*H388</f>
        <v>0</v>
      </c>
      <c r="S388" s="139">
        <v>0</v>
      </c>
      <c r="T388" s="140">
        <f>S388*H388</f>
        <v>0</v>
      </c>
      <c r="AR388" s="141" t="s">
        <v>130</v>
      </c>
      <c r="AT388" s="141" t="s">
        <v>126</v>
      </c>
      <c r="AU388" s="141" t="s">
        <v>137</v>
      </c>
      <c r="AY388" s="17" t="s">
        <v>120</v>
      </c>
      <c r="BE388" s="142">
        <f>IF(N388="základní",J388,0)</f>
        <v>0</v>
      </c>
      <c r="BF388" s="142">
        <f>IF(N388="snížená",J388,0)</f>
        <v>0</v>
      </c>
      <c r="BG388" s="142">
        <f>IF(N388="zákl. přenesená",J388,0)</f>
        <v>0</v>
      </c>
      <c r="BH388" s="142">
        <f>IF(N388="sníž. přenesená",J388,0)</f>
        <v>0</v>
      </c>
      <c r="BI388" s="142">
        <f>IF(N388="nulová",J388,0)</f>
        <v>0</v>
      </c>
      <c r="BJ388" s="17" t="s">
        <v>78</v>
      </c>
      <c r="BK388" s="142">
        <f>ROUND(I388*H388,2)</f>
        <v>0</v>
      </c>
      <c r="BL388" s="17" t="s">
        <v>130</v>
      </c>
      <c r="BM388" s="141" t="s">
        <v>389</v>
      </c>
    </row>
    <row r="389" spans="2:65" s="1" customFormat="1">
      <c r="B389" s="32"/>
      <c r="D389" s="158" t="s">
        <v>208</v>
      </c>
      <c r="F389" s="159" t="s">
        <v>390</v>
      </c>
      <c r="I389" s="160"/>
      <c r="L389" s="32"/>
      <c r="M389" s="161"/>
      <c r="T389" s="56"/>
      <c r="AT389" s="17" t="s">
        <v>208</v>
      </c>
      <c r="AU389" s="17" t="s">
        <v>137</v>
      </c>
    </row>
    <row r="390" spans="2:65" s="14" customFormat="1">
      <c r="B390" s="162"/>
      <c r="D390" s="144" t="s">
        <v>132</v>
      </c>
      <c r="E390" s="163" t="s">
        <v>1</v>
      </c>
      <c r="F390" s="164" t="s">
        <v>391</v>
      </c>
      <c r="H390" s="163" t="s">
        <v>1</v>
      </c>
      <c r="I390" s="165"/>
      <c r="L390" s="162"/>
      <c r="M390" s="166"/>
      <c r="T390" s="167"/>
      <c r="AT390" s="163" t="s">
        <v>132</v>
      </c>
      <c r="AU390" s="163" t="s">
        <v>137</v>
      </c>
      <c r="AV390" s="14" t="s">
        <v>78</v>
      </c>
      <c r="AW390" s="14" t="s">
        <v>29</v>
      </c>
      <c r="AX390" s="14" t="s">
        <v>73</v>
      </c>
      <c r="AY390" s="163" t="s">
        <v>120</v>
      </c>
    </row>
    <row r="391" spans="2:65" s="14" customFormat="1">
      <c r="B391" s="162"/>
      <c r="D391" s="144" t="s">
        <v>132</v>
      </c>
      <c r="E391" s="163" t="s">
        <v>1</v>
      </c>
      <c r="F391" s="164" t="s">
        <v>392</v>
      </c>
      <c r="H391" s="163" t="s">
        <v>1</v>
      </c>
      <c r="I391" s="165"/>
      <c r="L391" s="162"/>
      <c r="M391" s="166"/>
      <c r="T391" s="167"/>
      <c r="AT391" s="163" t="s">
        <v>132</v>
      </c>
      <c r="AU391" s="163" t="s">
        <v>137</v>
      </c>
      <c r="AV391" s="14" t="s">
        <v>78</v>
      </c>
      <c r="AW391" s="14" t="s">
        <v>29</v>
      </c>
      <c r="AX391" s="14" t="s">
        <v>73</v>
      </c>
      <c r="AY391" s="163" t="s">
        <v>120</v>
      </c>
    </row>
    <row r="392" spans="2:65" s="14" customFormat="1" ht="20.399999999999999">
      <c r="B392" s="162"/>
      <c r="D392" s="144" t="s">
        <v>132</v>
      </c>
      <c r="E392" s="163" t="s">
        <v>1</v>
      </c>
      <c r="F392" s="164" t="s">
        <v>393</v>
      </c>
      <c r="H392" s="163" t="s">
        <v>1</v>
      </c>
      <c r="I392" s="165"/>
      <c r="L392" s="162"/>
      <c r="M392" s="166"/>
      <c r="T392" s="167"/>
      <c r="AT392" s="163" t="s">
        <v>132</v>
      </c>
      <c r="AU392" s="163" t="s">
        <v>137</v>
      </c>
      <c r="AV392" s="14" t="s">
        <v>78</v>
      </c>
      <c r="AW392" s="14" t="s">
        <v>29</v>
      </c>
      <c r="AX392" s="14" t="s">
        <v>73</v>
      </c>
      <c r="AY392" s="163" t="s">
        <v>120</v>
      </c>
    </row>
    <row r="393" spans="2:65" s="12" customFormat="1">
      <c r="B393" s="143"/>
      <c r="D393" s="144" t="s">
        <v>132</v>
      </c>
      <c r="E393" s="145" t="s">
        <v>1</v>
      </c>
      <c r="F393" s="146" t="s">
        <v>394</v>
      </c>
      <c r="H393" s="147">
        <v>166.5</v>
      </c>
      <c r="I393" s="148"/>
      <c r="L393" s="143"/>
      <c r="M393" s="149"/>
      <c r="T393" s="150"/>
      <c r="AT393" s="145" t="s">
        <v>132</v>
      </c>
      <c r="AU393" s="145" t="s">
        <v>137</v>
      </c>
      <c r="AV393" s="12" t="s">
        <v>80</v>
      </c>
      <c r="AW393" s="12" t="s">
        <v>29</v>
      </c>
      <c r="AX393" s="12" t="s">
        <v>73</v>
      </c>
      <c r="AY393" s="145" t="s">
        <v>120</v>
      </c>
    </row>
    <row r="394" spans="2:65" s="14" customFormat="1" ht="30.6">
      <c r="B394" s="162"/>
      <c r="D394" s="144" t="s">
        <v>132</v>
      </c>
      <c r="E394" s="163" t="s">
        <v>1</v>
      </c>
      <c r="F394" s="164" t="s">
        <v>395</v>
      </c>
      <c r="H394" s="163" t="s">
        <v>1</v>
      </c>
      <c r="I394" s="165"/>
      <c r="L394" s="162"/>
      <c r="M394" s="166"/>
      <c r="T394" s="167"/>
      <c r="AT394" s="163" t="s">
        <v>132</v>
      </c>
      <c r="AU394" s="163" t="s">
        <v>137</v>
      </c>
      <c r="AV394" s="14" t="s">
        <v>78</v>
      </c>
      <c r="AW394" s="14" t="s">
        <v>29</v>
      </c>
      <c r="AX394" s="14" t="s">
        <v>73</v>
      </c>
      <c r="AY394" s="163" t="s">
        <v>120</v>
      </c>
    </row>
    <row r="395" spans="2:65" s="12" customFormat="1">
      <c r="B395" s="143"/>
      <c r="D395" s="144" t="s">
        <v>132</v>
      </c>
      <c r="E395" s="145" t="s">
        <v>1</v>
      </c>
      <c r="F395" s="146" t="s">
        <v>396</v>
      </c>
      <c r="H395" s="147">
        <v>44.65</v>
      </c>
      <c r="I395" s="148"/>
      <c r="L395" s="143"/>
      <c r="M395" s="149"/>
      <c r="T395" s="150"/>
      <c r="AT395" s="145" t="s">
        <v>132</v>
      </c>
      <c r="AU395" s="145" t="s">
        <v>137</v>
      </c>
      <c r="AV395" s="12" t="s">
        <v>80</v>
      </c>
      <c r="AW395" s="12" t="s">
        <v>29</v>
      </c>
      <c r="AX395" s="12" t="s">
        <v>73</v>
      </c>
      <c r="AY395" s="145" t="s">
        <v>120</v>
      </c>
    </row>
    <row r="396" spans="2:65" s="14" customFormat="1" ht="40.799999999999997">
      <c r="B396" s="162"/>
      <c r="D396" s="144" t="s">
        <v>132</v>
      </c>
      <c r="E396" s="163" t="s">
        <v>1</v>
      </c>
      <c r="F396" s="164" t="s">
        <v>397</v>
      </c>
      <c r="H396" s="163" t="s">
        <v>1</v>
      </c>
      <c r="I396" s="165"/>
      <c r="L396" s="162"/>
      <c r="M396" s="166"/>
      <c r="T396" s="167"/>
      <c r="AT396" s="163" t="s">
        <v>132</v>
      </c>
      <c r="AU396" s="163" t="s">
        <v>137</v>
      </c>
      <c r="AV396" s="14" t="s">
        <v>78</v>
      </c>
      <c r="AW396" s="14" t="s">
        <v>29</v>
      </c>
      <c r="AX396" s="14" t="s">
        <v>73</v>
      </c>
      <c r="AY396" s="163" t="s">
        <v>120</v>
      </c>
    </row>
    <row r="397" spans="2:65" s="12" customFormat="1">
      <c r="B397" s="143"/>
      <c r="D397" s="144" t="s">
        <v>132</v>
      </c>
      <c r="E397" s="145" t="s">
        <v>1</v>
      </c>
      <c r="F397" s="146" t="s">
        <v>398</v>
      </c>
      <c r="H397" s="147">
        <v>97.5</v>
      </c>
      <c r="I397" s="148"/>
      <c r="L397" s="143"/>
      <c r="M397" s="149"/>
      <c r="T397" s="150"/>
      <c r="AT397" s="145" t="s">
        <v>132</v>
      </c>
      <c r="AU397" s="145" t="s">
        <v>137</v>
      </c>
      <c r="AV397" s="12" t="s">
        <v>80</v>
      </c>
      <c r="AW397" s="12" t="s">
        <v>29</v>
      </c>
      <c r="AX397" s="12" t="s">
        <v>73</v>
      </c>
      <c r="AY397" s="145" t="s">
        <v>120</v>
      </c>
    </row>
    <row r="398" spans="2:65" s="13" customFormat="1">
      <c r="B398" s="151"/>
      <c r="D398" s="144" t="s">
        <v>132</v>
      </c>
      <c r="E398" s="152" t="s">
        <v>1</v>
      </c>
      <c r="F398" s="153" t="s">
        <v>133</v>
      </c>
      <c r="H398" s="154">
        <v>308.64999999999998</v>
      </c>
      <c r="I398" s="155"/>
      <c r="L398" s="151"/>
      <c r="M398" s="156"/>
      <c r="T398" s="157"/>
      <c r="AT398" s="152" t="s">
        <v>132</v>
      </c>
      <c r="AU398" s="152" t="s">
        <v>137</v>
      </c>
      <c r="AV398" s="13" t="s">
        <v>130</v>
      </c>
      <c r="AW398" s="13" t="s">
        <v>29</v>
      </c>
      <c r="AX398" s="13" t="s">
        <v>78</v>
      </c>
      <c r="AY398" s="152" t="s">
        <v>120</v>
      </c>
    </row>
    <row r="399" spans="2:65" s="1" customFormat="1" ht="24.15" customHeight="1">
      <c r="B399" s="128"/>
      <c r="C399" s="129" t="s">
        <v>399</v>
      </c>
      <c r="D399" s="129" t="s">
        <v>126</v>
      </c>
      <c r="E399" s="130" t="s">
        <v>400</v>
      </c>
      <c r="F399" s="131" t="s">
        <v>401</v>
      </c>
      <c r="G399" s="132" t="s">
        <v>192</v>
      </c>
      <c r="H399" s="133">
        <v>308.64999999999998</v>
      </c>
      <c r="I399" s="134"/>
      <c r="J399" s="135">
        <f>ROUND(I399*H399,2)</f>
        <v>0</v>
      </c>
      <c r="K399" s="136"/>
      <c r="L399" s="32"/>
      <c r="M399" s="137" t="s">
        <v>1</v>
      </c>
      <c r="N399" s="138" t="s">
        <v>38</v>
      </c>
      <c r="P399" s="139">
        <f>O399*H399</f>
        <v>0</v>
      </c>
      <c r="Q399" s="139">
        <v>0</v>
      </c>
      <c r="R399" s="139">
        <f>Q399*H399</f>
        <v>0</v>
      </c>
      <c r="S399" s="139">
        <v>0</v>
      </c>
      <c r="T399" s="140">
        <f>S399*H399</f>
        <v>0</v>
      </c>
      <c r="AR399" s="141" t="s">
        <v>130</v>
      </c>
      <c r="AT399" s="141" t="s">
        <v>126</v>
      </c>
      <c r="AU399" s="141" t="s">
        <v>137</v>
      </c>
      <c r="AY399" s="17" t="s">
        <v>120</v>
      </c>
      <c r="BE399" s="142">
        <f>IF(N399="základní",J399,0)</f>
        <v>0</v>
      </c>
      <c r="BF399" s="142">
        <f>IF(N399="snížená",J399,0)</f>
        <v>0</v>
      </c>
      <c r="BG399" s="142">
        <f>IF(N399="zákl. přenesená",J399,0)</f>
        <v>0</v>
      </c>
      <c r="BH399" s="142">
        <f>IF(N399="sníž. přenesená",J399,0)</f>
        <v>0</v>
      </c>
      <c r="BI399" s="142">
        <f>IF(N399="nulová",J399,0)</f>
        <v>0</v>
      </c>
      <c r="BJ399" s="17" t="s">
        <v>78</v>
      </c>
      <c r="BK399" s="142">
        <f>ROUND(I399*H399,2)</f>
        <v>0</v>
      </c>
      <c r="BL399" s="17" t="s">
        <v>130</v>
      </c>
      <c r="BM399" s="141" t="s">
        <v>402</v>
      </c>
    </row>
    <row r="400" spans="2:65" s="14" customFormat="1">
      <c r="B400" s="162"/>
      <c r="D400" s="144" t="s">
        <v>132</v>
      </c>
      <c r="E400" s="163" t="s">
        <v>1</v>
      </c>
      <c r="F400" s="164" t="s">
        <v>403</v>
      </c>
      <c r="H400" s="163" t="s">
        <v>1</v>
      </c>
      <c r="I400" s="165"/>
      <c r="L400" s="162"/>
      <c r="M400" s="166"/>
      <c r="T400" s="167"/>
      <c r="AT400" s="163" t="s">
        <v>132</v>
      </c>
      <c r="AU400" s="163" t="s">
        <v>137</v>
      </c>
      <c r="AV400" s="14" t="s">
        <v>78</v>
      </c>
      <c r="AW400" s="14" t="s">
        <v>29</v>
      </c>
      <c r="AX400" s="14" t="s">
        <v>73</v>
      </c>
      <c r="AY400" s="163" t="s">
        <v>120</v>
      </c>
    </row>
    <row r="401" spans="2:65" s="14" customFormat="1">
      <c r="B401" s="162"/>
      <c r="D401" s="144" t="s">
        <v>132</v>
      </c>
      <c r="E401" s="163" t="s">
        <v>1</v>
      </c>
      <c r="F401" s="164" t="s">
        <v>392</v>
      </c>
      <c r="H401" s="163" t="s">
        <v>1</v>
      </c>
      <c r="I401" s="165"/>
      <c r="L401" s="162"/>
      <c r="M401" s="166"/>
      <c r="T401" s="167"/>
      <c r="AT401" s="163" t="s">
        <v>132</v>
      </c>
      <c r="AU401" s="163" t="s">
        <v>137</v>
      </c>
      <c r="AV401" s="14" t="s">
        <v>78</v>
      </c>
      <c r="AW401" s="14" t="s">
        <v>29</v>
      </c>
      <c r="AX401" s="14" t="s">
        <v>73</v>
      </c>
      <c r="AY401" s="163" t="s">
        <v>120</v>
      </c>
    </row>
    <row r="402" spans="2:65" s="14" customFormat="1" ht="20.399999999999999">
      <c r="B402" s="162"/>
      <c r="D402" s="144" t="s">
        <v>132</v>
      </c>
      <c r="E402" s="163" t="s">
        <v>1</v>
      </c>
      <c r="F402" s="164" t="s">
        <v>393</v>
      </c>
      <c r="H402" s="163" t="s">
        <v>1</v>
      </c>
      <c r="I402" s="165"/>
      <c r="L402" s="162"/>
      <c r="M402" s="166"/>
      <c r="T402" s="167"/>
      <c r="AT402" s="163" t="s">
        <v>132</v>
      </c>
      <c r="AU402" s="163" t="s">
        <v>137</v>
      </c>
      <c r="AV402" s="14" t="s">
        <v>78</v>
      </c>
      <c r="AW402" s="14" t="s">
        <v>29</v>
      </c>
      <c r="AX402" s="14" t="s">
        <v>73</v>
      </c>
      <c r="AY402" s="163" t="s">
        <v>120</v>
      </c>
    </row>
    <row r="403" spans="2:65" s="12" customFormat="1">
      <c r="B403" s="143"/>
      <c r="D403" s="144" t="s">
        <v>132</v>
      </c>
      <c r="E403" s="145" t="s">
        <v>1</v>
      </c>
      <c r="F403" s="146" t="s">
        <v>394</v>
      </c>
      <c r="H403" s="147">
        <v>166.5</v>
      </c>
      <c r="I403" s="148"/>
      <c r="L403" s="143"/>
      <c r="M403" s="149"/>
      <c r="T403" s="150"/>
      <c r="AT403" s="145" t="s">
        <v>132</v>
      </c>
      <c r="AU403" s="145" t="s">
        <v>137</v>
      </c>
      <c r="AV403" s="12" t="s">
        <v>80</v>
      </c>
      <c r="AW403" s="12" t="s">
        <v>29</v>
      </c>
      <c r="AX403" s="12" t="s">
        <v>73</v>
      </c>
      <c r="AY403" s="145" t="s">
        <v>120</v>
      </c>
    </row>
    <row r="404" spans="2:65" s="14" customFormat="1" ht="30.6">
      <c r="B404" s="162"/>
      <c r="D404" s="144" t="s">
        <v>132</v>
      </c>
      <c r="E404" s="163" t="s">
        <v>1</v>
      </c>
      <c r="F404" s="164" t="s">
        <v>395</v>
      </c>
      <c r="H404" s="163" t="s">
        <v>1</v>
      </c>
      <c r="I404" s="165"/>
      <c r="L404" s="162"/>
      <c r="M404" s="166"/>
      <c r="T404" s="167"/>
      <c r="AT404" s="163" t="s">
        <v>132</v>
      </c>
      <c r="AU404" s="163" t="s">
        <v>137</v>
      </c>
      <c r="AV404" s="14" t="s">
        <v>78</v>
      </c>
      <c r="AW404" s="14" t="s">
        <v>29</v>
      </c>
      <c r="AX404" s="14" t="s">
        <v>73</v>
      </c>
      <c r="AY404" s="163" t="s">
        <v>120</v>
      </c>
    </row>
    <row r="405" spans="2:65" s="12" customFormat="1">
      <c r="B405" s="143"/>
      <c r="D405" s="144" t="s">
        <v>132</v>
      </c>
      <c r="E405" s="145" t="s">
        <v>1</v>
      </c>
      <c r="F405" s="146" t="s">
        <v>396</v>
      </c>
      <c r="H405" s="147">
        <v>44.65</v>
      </c>
      <c r="I405" s="148"/>
      <c r="L405" s="143"/>
      <c r="M405" s="149"/>
      <c r="T405" s="150"/>
      <c r="AT405" s="145" t="s">
        <v>132</v>
      </c>
      <c r="AU405" s="145" t="s">
        <v>137</v>
      </c>
      <c r="AV405" s="12" t="s">
        <v>80</v>
      </c>
      <c r="AW405" s="12" t="s">
        <v>29</v>
      </c>
      <c r="AX405" s="12" t="s">
        <v>73</v>
      </c>
      <c r="AY405" s="145" t="s">
        <v>120</v>
      </c>
    </row>
    <row r="406" spans="2:65" s="14" customFormat="1" ht="40.799999999999997">
      <c r="B406" s="162"/>
      <c r="D406" s="144" t="s">
        <v>132</v>
      </c>
      <c r="E406" s="163" t="s">
        <v>1</v>
      </c>
      <c r="F406" s="164" t="s">
        <v>397</v>
      </c>
      <c r="H406" s="163" t="s">
        <v>1</v>
      </c>
      <c r="I406" s="165"/>
      <c r="L406" s="162"/>
      <c r="M406" s="166"/>
      <c r="T406" s="167"/>
      <c r="AT406" s="163" t="s">
        <v>132</v>
      </c>
      <c r="AU406" s="163" t="s">
        <v>137</v>
      </c>
      <c r="AV406" s="14" t="s">
        <v>78</v>
      </c>
      <c r="AW406" s="14" t="s">
        <v>29</v>
      </c>
      <c r="AX406" s="14" t="s">
        <v>73</v>
      </c>
      <c r="AY406" s="163" t="s">
        <v>120</v>
      </c>
    </row>
    <row r="407" spans="2:65" s="12" customFormat="1">
      <c r="B407" s="143"/>
      <c r="D407" s="144" t="s">
        <v>132</v>
      </c>
      <c r="E407" s="145" t="s">
        <v>1</v>
      </c>
      <c r="F407" s="146" t="s">
        <v>398</v>
      </c>
      <c r="H407" s="147">
        <v>97.5</v>
      </c>
      <c r="I407" s="148"/>
      <c r="L407" s="143"/>
      <c r="M407" s="149"/>
      <c r="T407" s="150"/>
      <c r="AT407" s="145" t="s">
        <v>132</v>
      </c>
      <c r="AU407" s="145" t="s">
        <v>137</v>
      </c>
      <c r="AV407" s="12" t="s">
        <v>80</v>
      </c>
      <c r="AW407" s="12" t="s">
        <v>29</v>
      </c>
      <c r="AX407" s="12" t="s">
        <v>73</v>
      </c>
      <c r="AY407" s="145" t="s">
        <v>120</v>
      </c>
    </row>
    <row r="408" spans="2:65" s="13" customFormat="1">
      <c r="B408" s="151"/>
      <c r="D408" s="144" t="s">
        <v>132</v>
      </c>
      <c r="E408" s="152" t="s">
        <v>1</v>
      </c>
      <c r="F408" s="153" t="s">
        <v>133</v>
      </c>
      <c r="H408" s="154">
        <v>308.64999999999998</v>
      </c>
      <c r="I408" s="155"/>
      <c r="L408" s="151"/>
      <c r="M408" s="156"/>
      <c r="T408" s="157"/>
      <c r="AT408" s="152" t="s">
        <v>132</v>
      </c>
      <c r="AU408" s="152" t="s">
        <v>137</v>
      </c>
      <c r="AV408" s="13" t="s">
        <v>130</v>
      </c>
      <c r="AW408" s="13" t="s">
        <v>29</v>
      </c>
      <c r="AX408" s="13" t="s">
        <v>78</v>
      </c>
      <c r="AY408" s="152" t="s">
        <v>120</v>
      </c>
    </row>
    <row r="409" spans="2:65" s="1" customFormat="1" ht="24.15" customHeight="1">
      <c r="B409" s="128"/>
      <c r="C409" s="129" t="s">
        <v>404</v>
      </c>
      <c r="D409" s="129" t="s">
        <v>126</v>
      </c>
      <c r="E409" s="130" t="s">
        <v>405</v>
      </c>
      <c r="F409" s="131" t="s">
        <v>406</v>
      </c>
      <c r="G409" s="132" t="s">
        <v>192</v>
      </c>
      <c r="H409" s="133">
        <v>25</v>
      </c>
      <c r="I409" s="134"/>
      <c r="J409" s="135">
        <f>ROUND(I409*H409,2)</f>
        <v>0</v>
      </c>
      <c r="K409" s="136"/>
      <c r="L409" s="32"/>
      <c r="M409" s="137" t="s">
        <v>1</v>
      </c>
      <c r="N409" s="138" t="s">
        <v>38</v>
      </c>
      <c r="P409" s="139">
        <f>O409*H409</f>
        <v>0</v>
      </c>
      <c r="Q409" s="139">
        <v>8.9219999999999994E-2</v>
      </c>
      <c r="R409" s="139">
        <f>Q409*H409</f>
        <v>2.2304999999999997</v>
      </c>
      <c r="S409" s="139">
        <v>0</v>
      </c>
      <c r="T409" s="140">
        <f>S409*H409</f>
        <v>0</v>
      </c>
      <c r="AR409" s="141" t="s">
        <v>130</v>
      </c>
      <c r="AT409" s="141" t="s">
        <v>126</v>
      </c>
      <c r="AU409" s="141" t="s">
        <v>137</v>
      </c>
      <c r="AY409" s="17" t="s">
        <v>120</v>
      </c>
      <c r="BE409" s="142">
        <f>IF(N409="základní",J409,0)</f>
        <v>0</v>
      </c>
      <c r="BF409" s="142">
        <f>IF(N409="snížená",J409,0)</f>
        <v>0</v>
      </c>
      <c r="BG409" s="142">
        <f>IF(N409="zákl. přenesená",J409,0)</f>
        <v>0</v>
      </c>
      <c r="BH409" s="142">
        <f>IF(N409="sníž. přenesená",J409,0)</f>
        <v>0</v>
      </c>
      <c r="BI409" s="142">
        <f>IF(N409="nulová",J409,0)</f>
        <v>0</v>
      </c>
      <c r="BJ409" s="17" t="s">
        <v>78</v>
      </c>
      <c r="BK409" s="142">
        <f>ROUND(I409*H409,2)</f>
        <v>0</v>
      </c>
      <c r="BL409" s="17" t="s">
        <v>130</v>
      </c>
      <c r="BM409" s="141" t="s">
        <v>407</v>
      </c>
    </row>
    <row r="410" spans="2:65" s="1" customFormat="1">
      <c r="B410" s="32"/>
      <c r="D410" s="158" t="s">
        <v>208</v>
      </c>
      <c r="F410" s="159" t="s">
        <v>408</v>
      </c>
      <c r="I410" s="160"/>
      <c r="L410" s="32"/>
      <c r="M410" s="161"/>
      <c r="T410" s="56"/>
      <c r="AT410" s="17" t="s">
        <v>208</v>
      </c>
      <c r="AU410" s="17" t="s">
        <v>137</v>
      </c>
    </row>
    <row r="411" spans="2:65" s="14" customFormat="1">
      <c r="B411" s="162"/>
      <c r="D411" s="144" t="s">
        <v>132</v>
      </c>
      <c r="E411" s="163" t="s">
        <v>1</v>
      </c>
      <c r="F411" s="164" t="s">
        <v>247</v>
      </c>
      <c r="H411" s="163" t="s">
        <v>1</v>
      </c>
      <c r="I411" s="165"/>
      <c r="L411" s="162"/>
      <c r="M411" s="166"/>
      <c r="T411" s="167"/>
      <c r="AT411" s="163" t="s">
        <v>132</v>
      </c>
      <c r="AU411" s="163" t="s">
        <v>137</v>
      </c>
      <c r="AV411" s="14" t="s">
        <v>78</v>
      </c>
      <c r="AW411" s="14" t="s">
        <v>29</v>
      </c>
      <c r="AX411" s="14" t="s">
        <v>73</v>
      </c>
      <c r="AY411" s="163" t="s">
        <v>120</v>
      </c>
    </row>
    <row r="412" spans="2:65" s="12" customFormat="1">
      <c r="B412" s="143"/>
      <c r="D412" s="144" t="s">
        <v>132</v>
      </c>
      <c r="E412" s="145" t="s">
        <v>1</v>
      </c>
      <c r="F412" s="146" t="s">
        <v>255</v>
      </c>
      <c r="H412" s="147">
        <v>25</v>
      </c>
      <c r="I412" s="148"/>
      <c r="L412" s="143"/>
      <c r="M412" s="149"/>
      <c r="T412" s="150"/>
      <c r="AT412" s="145" t="s">
        <v>132</v>
      </c>
      <c r="AU412" s="145" t="s">
        <v>137</v>
      </c>
      <c r="AV412" s="12" t="s">
        <v>80</v>
      </c>
      <c r="AW412" s="12" t="s">
        <v>29</v>
      </c>
      <c r="AX412" s="12" t="s">
        <v>73</v>
      </c>
      <c r="AY412" s="145" t="s">
        <v>120</v>
      </c>
    </row>
    <row r="413" spans="2:65" s="13" customFormat="1">
      <c r="B413" s="151"/>
      <c r="D413" s="144" t="s">
        <v>132</v>
      </c>
      <c r="E413" s="152" t="s">
        <v>1</v>
      </c>
      <c r="F413" s="153" t="s">
        <v>133</v>
      </c>
      <c r="H413" s="154">
        <v>25</v>
      </c>
      <c r="I413" s="155"/>
      <c r="L413" s="151"/>
      <c r="M413" s="156"/>
      <c r="T413" s="157"/>
      <c r="AT413" s="152" t="s">
        <v>132</v>
      </c>
      <c r="AU413" s="152" t="s">
        <v>137</v>
      </c>
      <c r="AV413" s="13" t="s">
        <v>130</v>
      </c>
      <c r="AW413" s="13" t="s">
        <v>29</v>
      </c>
      <c r="AX413" s="13" t="s">
        <v>78</v>
      </c>
      <c r="AY413" s="152" t="s">
        <v>120</v>
      </c>
    </row>
    <row r="414" spans="2:65" s="1" customFormat="1" ht="24.15" customHeight="1">
      <c r="B414" s="128"/>
      <c r="C414" s="168" t="s">
        <v>409</v>
      </c>
      <c r="D414" s="168" t="s">
        <v>410</v>
      </c>
      <c r="E414" s="169" t="s">
        <v>411</v>
      </c>
      <c r="F414" s="170" t="s">
        <v>247</v>
      </c>
      <c r="G414" s="171" t="s">
        <v>192</v>
      </c>
      <c r="H414" s="172">
        <v>25.75</v>
      </c>
      <c r="I414" s="173"/>
      <c r="J414" s="174">
        <f>ROUND(I414*H414,2)</f>
        <v>0</v>
      </c>
      <c r="K414" s="175"/>
      <c r="L414" s="176"/>
      <c r="M414" s="177" t="s">
        <v>1</v>
      </c>
      <c r="N414" s="178" t="s">
        <v>38</v>
      </c>
      <c r="P414" s="139">
        <f>O414*H414</f>
        <v>0</v>
      </c>
      <c r="Q414" s="139">
        <v>0.113</v>
      </c>
      <c r="R414" s="139">
        <f>Q414*H414</f>
        <v>2.9097500000000003</v>
      </c>
      <c r="S414" s="139">
        <v>0</v>
      </c>
      <c r="T414" s="140">
        <f>S414*H414</f>
        <v>0</v>
      </c>
      <c r="AR414" s="141" t="s">
        <v>122</v>
      </c>
      <c r="AT414" s="141" t="s">
        <v>410</v>
      </c>
      <c r="AU414" s="141" t="s">
        <v>137</v>
      </c>
      <c r="AY414" s="17" t="s">
        <v>120</v>
      </c>
      <c r="BE414" s="142">
        <f>IF(N414="základní",J414,0)</f>
        <v>0</v>
      </c>
      <c r="BF414" s="142">
        <f>IF(N414="snížená",J414,0)</f>
        <v>0</v>
      </c>
      <c r="BG414" s="142">
        <f>IF(N414="zákl. přenesená",J414,0)</f>
        <v>0</v>
      </c>
      <c r="BH414" s="142">
        <f>IF(N414="sníž. přenesená",J414,0)</f>
        <v>0</v>
      </c>
      <c r="BI414" s="142">
        <f>IF(N414="nulová",J414,0)</f>
        <v>0</v>
      </c>
      <c r="BJ414" s="17" t="s">
        <v>78</v>
      </c>
      <c r="BK414" s="142">
        <f>ROUND(I414*H414,2)</f>
        <v>0</v>
      </c>
      <c r="BL414" s="17" t="s">
        <v>130</v>
      </c>
      <c r="BM414" s="141" t="s">
        <v>412</v>
      </c>
    </row>
    <row r="415" spans="2:65" s="14" customFormat="1">
      <c r="B415" s="162"/>
      <c r="D415" s="144" t="s">
        <v>132</v>
      </c>
      <c r="E415" s="163" t="s">
        <v>1</v>
      </c>
      <c r="F415" s="164" t="s">
        <v>247</v>
      </c>
      <c r="H415" s="163" t="s">
        <v>1</v>
      </c>
      <c r="I415" s="165"/>
      <c r="L415" s="162"/>
      <c r="M415" s="166"/>
      <c r="T415" s="167"/>
      <c r="AT415" s="163" t="s">
        <v>132</v>
      </c>
      <c r="AU415" s="163" t="s">
        <v>137</v>
      </c>
      <c r="AV415" s="14" t="s">
        <v>78</v>
      </c>
      <c r="AW415" s="14" t="s">
        <v>29</v>
      </c>
      <c r="AX415" s="14" t="s">
        <v>73</v>
      </c>
      <c r="AY415" s="163" t="s">
        <v>120</v>
      </c>
    </row>
    <row r="416" spans="2:65" s="12" customFormat="1">
      <c r="B416" s="143"/>
      <c r="D416" s="144" t="s">
        <v>132</v>
      </c>
      <c r="E416" s="145" t="s">
        <v>1</v>
      </c>
      <c r="F416" s="146" t="s">
        <v>255</v>
      </c>
      <c r="H416" s="147">
        <v>25</v>
      </c>
      <c r="I416" s="148"/>
      <c r="L416" s="143"/>
      <c r="M416" s="149"/>
      <c r="T416" s="150"/>
      <c r="AT416" s="145" t="s">
        <v>132</v>
      </c>
      <c r="AU416" s="145" t="s">
        <v>137</v>
      </c>
      <c r="AV416" s="12" t="s">
        <v>80</v>
      </c>
      <c r="AW416" s="12" t="s">
        <v>29</v>
      </c>
      <c r="AX416" s="12" t="s">
        <v>73</v>
      </c>
      <c r="AY416" s="145" t="s">
        <v>120</v>
      </c>
    </row>
    <row r="417" spans="2:65" s="13" customFormat="1">
      <c r="B417" s="151"/>
      <c r="D417" s="144" t="s">
        <v>132</v>
      </c>
      <c r="E417" s="152" t="s">
        <v>1</v>
      </c>
      <c r="F417" s="153" t="s">
        <v>133</v>
      </c>
      <c r="H417" s="154">
        <v>25</v>
      </c>
      <c r="I417" s="155"/>
      <c r="L417" s="151"/>
      <c r="M417" s="156"/>
      <c r="T417" s="157"/>
      <c r="AT417" s="152" t="s">
        <v>132</v>
      </c>
      <c r="AU417" s="152" t="s">
        <v>137</v>
      </c>
      <c r="AV417" s="13" t="s">
        <v>130</v>
      </c>
      <c r="AW417" s="13" t="s">
        <v>29</v>
      </c>
      <c r="AX417" s="13" t="s">
        <v>78</v>
      </c>
      <c r="AY417" s="152" t="s">
        <v>120</v>
      </c>
    </row>
    <row r="418" spans="2:65" s="12" customFormat="1">
      <c r="B418" s="143"/>
      <c r="D418" s="144" t="s">
        <v>132</v>
      </c>
      <c r="F418" s="146" t="s">
        <v>413</v>
      </c>
      <c r="H418" s="147">
        <v>25.75</v>
      </c>
      <c r="I418" s="148"/>
      <c r="L418" s="143"/>
      <c r="M418" s="149"/>
      <c r="T418" s="150"/>
      <c r="AT418" s="145" t="s">
        <v>132</v>
      </c>
      <c r="AU418" s="145" t="s">
        <v>137</v>
      </c>
      <c r="AV418" s="12" t="s">
        <v>80</v>
      </c>
      <c r="AW418" s="12" t="s">
        <v>3</v>
      </c>
      <c r="AX418" s="12" t="s">
        <v>78</v>
      </c>
      <c r="AY418" s="145" t="s">
        <v>120</v>
      </c>
    </row>
    <row r="419" spans="2:65" s="1" customFormat="1" ht="33" customHeight="1">
      <c r="B419" s="128"/>
      <c r="C419" s="129" t="s">
        <v>414</v>
      </c>
      <c r="D419" s="129" t="s">
        <v>126</v>
      </c>
      <c r="E419" s="130" t="s">
        <v>415</v>
      </c>
      <c r="F419" s="131" t="s">
        <v>416</v>
      </c>
      <c r="G419" s="132" t="s">
        <v>192</v>
      </c>
      <c r="H419" s="133">
        <v>135</v>
      </c>
      <c r="I419" s="134"/>
      <c r="J419" s="135">
        <f>ROUND(I419*H419,2)</f>
        <v>0</v>
      </c>
      <c r="K419" s="136"/>
      <c r="L419" s="32"/>
      <c r="M419" s="137" t="s">
        <v>1</v>
      </c>
      <c r="N419" s="138" t="s">
        <v>38</v>
      </c>
      <c r="P419" s="139">
        <f>O419*H419</f>
        <v>0</v>
      </c>
      <c r="Q419" s="139">
        <v>8.9219999999999994E-2</v>
      </c>
      <c r="R419" s="139">
        <f>Q419*H419</f>
        <v>12.044699999999999</v>
      </c>
      <c r="S419" s="139">
        <v>0</v>
      </c>
      <c r="T419" s="140">
        <f>S419*H419</f>
        <v>0</v>
      </c>
      <c r="AR419" s="141" t="s">
        <v>130</v>
      </c>
      <c r="AT419" s="141" t="s">
        <v>126</v>
      </c>
      <c r="AU419" s="141" t="s">
        <v>137</v>
      </c>
      <c r="AY419" s="17" t="s">
        <v>120</v>
      </c>
      <c r="BE419" s="142">
        <f>IF(N419="základní",J419,0)</f>
        <v>0</v>
      </c>
      <c r="BF419" s="142">
        <f>IF(N419="snížená",J419,0)</f>
        <v>0</v>
      </c>
      <c r="BG419" s="142">
        <f>IF(N419="zákl. přenesená",J419,0)</f>
        <v>0</v>
      </c>
      <c r="BH419" s="142">
        <f>IF(N419="sníž. přenesená",J419,0)</f>
        <v>0</v>
      </c>
      <c r="BI419" s="142">
        <f>IF(N419="nulová",J419,0)</f>
        <v>0</v>
      </c>
      <c r="BJ419" s="17" t="s">
        <v>78</v>
      </c>
      <c r="BK419" s="142">
        <f>ROUND(I419*H419,2)</f>
        <v>0</v>
      </c>
      <c r="BL419" s="17" t="s">
        <v>130</v>
      </c>
      <c r="BM419" s="141" t="s">
        <v>417</v>
      </c>
    </row>
    <row r="420" spans="2:65" s="1" customFormat="1">
      <c r="B420" s="32"/>
      <c r="D420" s="158" t="s">
        <v>208</v>
      </c>
      <c r="F420" s="159" t="s">
        <v>418</v>
      </c>
      <c r="I420" s="160"/>
      <c r="L420" s="32"/>
      <c r="M420" s="161"/>
      <c r="T420" s="56"/>
      <c r="AT420" s="17" t="s">
        <v>208</v>
      </c>
      <c r="AU420" s="17" t="s">
        <v>137</v>
      </c>
    </row>
    <row r="421" spans="2:65" s="14" customFormat="1" ht="30.6">
      <c r="B421" s="162"/>
      <c r="D421" s="144" t="s">
        <v>132</v>
      </c>
      <c r="E421" s="163" t="s">
        <v>1</v>
      </c>
      <c r="F421" s="164" t="s">
        <v>239</v>
      </c>
      <c r="H421" s="163" t="s">
        <v>1</v>
      </c>
      <c r="I421" s="165"/>
      <c r="L421" s="162"/>
      <c r="M421" s="166"/>
      <c r="T421" s="167"/>
      <c r="AT421" s="163" t="s">
        <v>132</v>
      </c>
      <c r="AU421" s="163" t="s">
        <v>137</v>
      </c>
      <c r="AV421" s="14" t="s">
        <v>78</v>
      </c>
      <c r="AW421" s="14" t="s">
        <v>29</v>
      </c>
      <c r="AX421" s="14" t="s">
        <v>73</v>
      </c>
      <c r="AY421" s="163" t="s">
        <v>120</v>
      </c>
    </row>
    <row r="422" spans="2:65" s="12" customFormat="1">
      <c r="B422" s="143"/>
      <c r="D422" s="144" t="s">
        <v>132</v>
      </c>
      <c r="E422" s="145" t="s">
        <v>1</v>
      </c>
      <c r="F422" s="146" t="s">
        <v>278</v>
      </c>
      <c r="H422" s="147">
        <v>135</v>
      </c>
      <c r="I422" s="148"/>
      <c r="L422" s="143"/>
      <c r="M422" s="149"/>
      <c r="T422" s="150"/>
      <c r="AT422" s="145" t="s">
        <v>132</v>
      </c>
      <c r="AU422" s="145" t="s">
        <v>137</v>
      </c>
      <c r="AV422" s="12" t="s">
        <v>80</v>
      </c>
      <c r="AW422" s="12" t="s">
        <v>29</v>
      </c>
      <c r="AX422" s="12" t="s">
        <v>73</v>
      </c>
      <c r="AY422" s="145" t="s">
        <v>120</v>
      </c>
    </row>
    <row r="423" spans="2:65" s="13" customFormat="1">
      <c r="B423" s="151"/>
      <c r="D423" s="144" t="s">
        <v>132</v>
      </c>
      <c r="E423" s="152" t="s">
        <v>1</v>
      </c>
      <c r="F423" s="153" t="s">
        <v>133</v>
      </c>
      <c r="H423" s="154">
        <v>135</v>
      </c>
      <c r="I423" s="155"/>
      <c r="L423" s="151"/>
      <c r="M423" s="156"/>
      <c r="T423" s="157"/>
      <c r="AT423" s="152" t="s">
        <v>132</v>
      </c>
      <c r="AU423" s="152" t="s">
        <v>137</v>
      </c>
      <c r="AV423" s="13" t="s">
        <v>130</v>
      </c>
      <c r="AW423" s="13" t="s">
        <v>29</v>
      </c>
      <c r="AX423" s="13" t="s">
        <v>78</v>
      </c>
      <c r="AY423" s="152" t="s">
        <v>120</v>
      </c>
    </row>
    <row r="424" spans="2:65" s="1" customFormat="1" ht="44.25" customHeight="1">
      <c r="B424" s="128"/>
      <c r="C424" s="168" t="s">
        <v>419</v>
      </c>
      <c r="D424" s="168" t="s">
        <v>410</v>
      </c>
      <c r="E424" s="169" t="s">
        <v>420</v>
      </c>
      <c r="F424" s="170" t="s">
        <v>239</v>
      </c>
      <c r="G424" s="171" t="s">
        <v>192</v>
      </c>
      <c r="H424" s="172">
        <v>137.69999999999999</v>
      </c>
      <c r="I424" s="173"/>
      <c r="J424" s="174">
        <f>ROUND(I424*H424,2)</f>
        <v>0</v>
      </c>
      <c r="K424" s="175"/>
      <c r="L424" s="176"/>
      <c r="M424" s="177" t="s">
        <v>1</v>
      </c>
      <c r="N424" s="178" t="s">
        <v>38</v>
      </c>
      <c r="P424" s="139">
        <f>O424*H424</f>
        <v>0</v>
      </c>
      <c r="Q424" s="139">
        <v>0.113</v>
      </c>
      <c r="R424" s="139">
        <f>Q424*H424</f>
        <v>15.560099999999998</v>
      </c>
      <c r="S424" s="139">
        <v>0</v>
      </c>
      <c r="T424" s="140">
        <f>S424*H424</f>
        <v>0</v>
      </c>
      <c r="AR424" s="141" t="s">
        <v>122</v>
      </c>
      <c r="AT424" s="141" t="s">
        <v>410</v>
      </c>
      <c r="AU424" s="141" t="s">
        <v>137</v>
      </c>
      <c r="AY424" s="17" t="s">
        <v>120</v>
      </c>
      <c r="BE424" s="142">
        <f>IF(N424="základní",J424,0)</f>
        <v>0</v>
      </c>
      <c r="BF424" s="142">
        <f>IF(N424="snížená",J424,0)</f>
        <v>0</v>
      </c>
      <c r="BG424" s="142">
        <f>IF(N424="zákl. přenesená",J424,0)</f>
        <v>0</v>
      </c>
      <c r="BH424" s="142">
        <f>IF(N424="sníž. přenesená",J424,0)</f>
        <v>0</v>
      </c>
      <c r="BI424" s="142">
        <f>IF(N424="nulová",J424,0)</f>
        <v>0</v>
      </c>
      <c r="BJ424" s="17" t="s">
        <v>78</v>
      </c>
      <c r="BK424" s="142">
        <f>ROUND(I424*H424,2)</f>
        <v>0</v>
      </c>
      <c r="BL424" s="17" t="s">
        <v>130</v>
      </c>
      <c r="BM424" s="141" t="s">
        <v>421</v>
      </c>
    </row>
    <row r="425" spans="2:65" s="14" customFormat="1" ht="30.6">
      <c r="B425" s="162"/>
      <c r="D425" s="144" t="s">
        <v>132</v>
      </c>
      <c r="E425" s="163" t="s">
        <v>1</v>
      </c>
      <c r="F425" s="164" t="s">
        <v>239</v>
      </c>
      <c r="H425" s="163" t="s">
        <v>1</v>
      </c>
      <c r="I425" s="165"/>
      <c r="L425" s="162"/>
      <c r="M425" s="166"/>
      <c r="T425" s="167"/>
      <c r="AT425" s="163" t="s">
        <v>132</v>
      </c>
      <c r="AU425" s="163" t="s">
        <v>137</v>
      </c>
      <c r="AV425" s="14" t="s">
        <v>78</v>
      </c>
      <c r="AW425" s="14" t="s">
        <v>29</v>
      </c>
      <c r="AX425" s="14" t="s">
        <v>73</v>
      </c>
      <c r="AY425" s="163" t="s">
        <v>120</v>
      </c>
    </row>
    <row r="426" spans="2:65" s="12" customFormat="1">
      <c r="B426" s="143"/>
      <c r="D426" s="144" t="s">
        <v>132</v>
      </c>
      <c r="E426" s="145" t="s">
        <v>1</v>
      </c>
      <c r="F426" s="146" t="s">
        <v>278</v>
      </c>
      <c r="H426" s="147">
        <v>135</v>
      </c>
      <c r="I426" s="148"/>
      <c r="L426" s="143"/>
      <c r="M426" s="149"/>
      <c r="T426" s="150"/>
      <c r="AT426" s="145" t="s">
        <v>132</v>
      </c>
      <c r="AU426" s="145" t="s">
        <v>137</v>
      </c>
      <c r="AV426" s="12" t="s">
        <v>80</v>
      </c>
      <c r="AW426" s="12" t="s">
        <v>29</v>
      </c>
      <c r="AX426" s="12" t="s">
        <v>73</v>
      </c>
      <c r="AY426" s="145" t="s">
        <v>120</v>
      </c>
    </row>
    <row r="427" spans="2:65" s="13" customFormat="1">
      <c r="B427" s="151"/>
      <c r="D427" s="144" t="s">
        <v>132</v>
      </c>
      <c r="E427" s="152" t="s">
        <v>1</v>
      </c>
      <c r="F427" s="153" t="s">
        <v>133</v>
      </c>
      <c r="H427" s="154">
        <v>135</v>
      </c>
      <c r="I427" s="155"/>
      <c r="L427" s="151"/>
      <c r="M427" s="156"/>
      <c r="T427" s="157"/>
      <c r="AT427" s="152" t="s">
        <v>132</v>
      </c>
      <c r="AU427" s="152" t="s">
        <v>137</v>
      </c>
      <c r="AV427" s="13" t="s">
        <v>130</v>
      </c>
      <c r="AW427" s="13" t="s">
        <v>29</v>
      </c>
      <c r="AX427" s="13" t="s">
        <v>78</v>
      </c>
      <c r="AY427" s="152" t="s">
        <v>120</v>
      </c>
    </row>
    <row r="428" spans="2:65" s="12" customFormat="1">
      <c r="B428" s="143"/>
      <c r="D428" s="144" t="s">
        <v>132</v>
      </c>
      <c r="F428" s="146" t="s">
        <v>422</v>
      </c>
      <c r="H428" s="147">
        <v>137.69999999999999</v>
      </c>
      <c r="I428" s="148"/>
      <c r="L428" s="143"/>
      <c r="M428" s="149"/>
      <c r="T428" s="150"/>
      <c r="AT428" s="145" t="s">
        <v>132</v>
      </c>
      <c r="AU428" s="145" t="s">
        <v>137</v>
      </c>
      <c r="AV428" s="12" t="s">
        <v>80</v>
      </c>
      <c r="AW428" s="12" t="s">
        <v>3</v>
      </c>
      <c r="AX428" s="12" t="s">
        <v>78</v>
      </c>
      <c r="AY428" s="145" t="s">
        <v>120</v>
      </c>
    </row>
    <row r="429" spans="2:65" s="1" customFormat="1" ht="24.15" customHeight="1">
      <c r="B429" s="128"/>
      <c r="C429" s="129" t="s">
        <v>423</v>
      </c>
      <c r="D429" s="129" t="s">
        <v>126</v>
      </c>
      <c r="E429" s="130" t="s">
        <v>424</v>
      </c>
      <c r="F429" s="131" t="s">
        <v>425</v>
      </c>
      <c r="G429" s="132" t="s">
        <v>192</v>
      </c>
      <c r="H429" s="133">
        <v>6.5</v>
      </c>
      <c r="I429" s="134"/>
      <c r="J429" s="135">
        <f>ROUND(I429*H429,2)</f>
        <v>0</v>
      </c>
      <c r="K429" s="136"/>
      <c r="L429" s="32"/>
      <c r="M429" s="137" t="s">
        <v>1</v>
      </c>
      <c r="N429" s="138" t="s">
        <v>38</v>
      </c>
      <c r="P429" s="139">
        <f>O429*H429</f>
        <v>0</v>
      </c>
      <c r="Q429" s="139">
        <v>9.0620000000000006E-2</v>
      </c>
      <c r="R429" s="139">
        <f>Q429*H429</f>
        <v>0.58903000000000005</v>
      </c>
      <c r="S429" s="139">
        <v>0</v>
      </c>
      <c r="T429" s="140">
        <f>S429*H429</f>
        <v>0</v>
      </c>
      <c r="AR429" s="141" t="s">
        <v>130</v>
      </c>
      <c r="AT429" s="141" t="s">
        <v>126</v>
      </c>
      <c r="AU429" s="141" t="s">
        <v>137</v>
      </c>
      <c r="AY429" s="17" t="s">
        <v>120</v>
      </c>
      <c r="BE429" s="142">
        <f>IF(N429="základní",J429,0)</f>
        <v>0</v>
      </c>
      <c r="BF429" s="142">
        <f>IF(N429="snížená",J429,0)</f>
        <v>0</v>
      </c>
      <c r="BG429" s="142">
        <f>IF(N429="zákl. přenesená",J429,0)</f>
        <v>0</v>
      </c>
      <c r="BH429" s="142">
        <f>IF(N429="sníž. přenesená",J429,0)</f>
        <v>0</v>
      </c>
      <c r="BI429" s="142">
        <f>IF(N429="nulová",J429,0)</f>
        <v>0</v>
      </c>
      <c r="BJ429" s="17" t="s">
        <v>78</v>
      </c>
      <c r="BK429" s="142">
        <f>ROUND(I429*H429,2)</f>
        <v>0</v>
      </c>
      <c r="BL429" s="17" t="s">
        <v>130</v>
      </c>
      <c r="BM429" s="141" t="s">
        <v>426</v>
      </c>
    </row>
    <row r="430" spans="2:65" s="1" customFormat="1">
      <c r="B430" s="32"/>
      <c r="D430" s="158" t="s">
        <v>208</v>
      </c>
      <c r="F430" s="159" t="s">
        <v>427</v>
      </c>
      <c r="I430" s="160"/>
      <c r="L430" s="32"/>
      <c r="M430" s="161"/>
      <c r="T430" s="56"/>
      <c r="AT430" s="17" t="s">
        <v>208</v>
      </c>
      <c r="AU430" s="17" t="s">
        <v>137</v>
      </c>
    </row>
    <row r="431" spans="2:65" s="14" customFormat="1" ht="20.399999999999999">
      <c r="B431" s="162"/>
      <c r="D431" s="144" t="s">
        <v>132</v>
      </c>
      <c r="E431" s="163" t="s">
        <v>1</v>
      </c>
      <c r="F431" s="164" t="s">
        <v>428</v>
      </c>
      <c r="H431" s="163" t="s">
        <v>1</v>
      </c>
      <c r="I431" s="165"/>
      <c r="L431" s="162"/>
      <c r="M431" s="166"/>
      <c r="T431" s="167"/>
      <c r="AT431" s="163" t="s">
        <v>132</v>
      </c>
      <c r="AU431" s="163" t="s">
        <v>137</v>
      </c>
      <c r="AV431" s="14" t="s">
        <v>78</v>
      </c>
      <c r="AW431" s="14" t="s">
        <v>29</v>
      </c>
      <c r="AX431" s="14" t="s">
        <v>73</v>
      </c>
      <c r="AY431" s="163" t="s">
        <v>120</v>
      </c>
    </row>
    <row r="432" spans="2:65" s="12" customFormat="1">
      <c r="B432" s="143"/>
      <c r="D432" s="144" t="s">
        <v>132</v>
      </c>
      <c r="E432" s="145" t="s">
        <v>1</v>
      </c>
      <c r="F432" s="146" t="s">
        <v>429</v>
      </c>
      <c r="H432" s="147">
        <v>6.5</v>
      </c>
      <c r="I432" s="148"/>
      <c r="L432" s="143"/>
      <c r="M432" s="149"/>
      <c r="T432" s="150"/>
      <c r="AT432" s="145" t="s">
        <v>132</v>
      </c>
      <c r="AU432" s="145" t="s">
        <v>137</v>
      </c>
      <c r="AV432" s="12" t="s">
        <v>80</v>
      </c>
      <c r="AW432" s="12" t="s">
        <v>29</v>
      </c>
      <c r="AX432" s="12" t="s">
        <v>73</v>
      </c>
      <c r="AY432" s="145" t="s">
        <v>120</v>
      </c>
    </row>
    <row r="433" spans="2:65" s="13" customFormat="1">
      <c r="B433" s="151"/>
      <c r="D433" s="144" t="s">
        <v>132</v>
      </c>
      <c r="E433" s="152" t="s">
        <v>1</v>
      </c>
      <c r="F433" s="153" t="s">
        <v>133</v>
      </c>
      <c r="H433" s="154">
        <v>6.5</v>
      </c>
      <c r="I433" s="155"/>
      <c r="L433" s="151"/>
      <c r="M433" s="156"/>
      <c r="T433" s="157"/>
      <c r="AT433" s="152" t="s">
        <v>132</v>
      </c>
      <c r="AU433" s="152" t="s">
        <v>137</v>
      </c>
      <c r="AV433" s="13" t="s">
        <v>130</v>
      </c>
      <c r="AW433" s="13" t="s">
        <v>29</v>
      </c>
      <c r="AX433" s="13" t="s">
        <v>78</v>
      </c>
      <c r="AY433" s="152" t="s">
        <v>120</v>
      </c>
    </row>
    <row r="434" spans="2:65" s="1" customFormat="1" ht="24.15" customHeight="1">
      <c r="B434" s="128"/>
      <c r="C434" s="168" t="s">
        <v>430</v>
      </c>
      <c r="D434" s="168" t="s">
        <v>410</v>
      </c>
      <c r="E434" s="169" t="s">
        <v>431</v>
      </c>
      <c r="F434" s="170" t="s">
        <v>432</v>
      </c>
      <c r="G434" s="171" t="s">
        <v>192</v>
      </c>
      <c r="H434" s="172">
        <v>6.6950000000000003</v>
      </c>
      <c r="I434" s="173"/>
      <c r="J434" s="174">
        <f>ROUND(I434*H434,2)</f>
        <v>0</v>
      </c>
      <c r="K434" s="175"/>
      <c r="L434" s="176"/>
      <c r="M434" s="177" t="s">
        <v>1</v>
      </c>
      <c r="N434" s="178" t="s">
        <v>38</v>
      </c>
      <c r="P434" s="139">
        <f>O434*H434</f>
        <v>0</v>
      </c>
      <c r="Q434" s="139">
        <v>0.17499999999999999</v>
      </c>
      <c r="R434" s="139">
        <f>Q434*H434</f>
        <v>1.1716249999999999</v>
      </c>
      <c r="S434" s="139">
        <v>0</v>
      </c>
      <c r="T434" s="140">
        <f>S434*H434</f>
        <v>0</v>
      </c>
      <c r="AR434" s="141" t="s">
        <v>122</v>
      </c>
      <c r="AT434" s="141" t="s">
        <v>410</v>
      </c>
      <c r="AU434" s="141" t="s">
        <v>137</v>
      </c>
      <c r="AY434" s="17" t="s">
        <v>120</v>
      </c>
      <c r="BE434" s="142">
        <f>IF(N434="základní",J434,0)</f>
        <v>0</v>
      </c>
      <c r="BF434" s="142">
        <f>IF(N434="snížená",J434,0)</f>
        <v>0</v>
      </c>
      <c r="BG434" s="142">
        <f>IF(N434="zákl. přenesená",J434,0)</f>
        <v>0</v>
      </c>
      <c r="BH434" s="142">
        <f>IF(N434="sníž. přenesená",J434,0)</f>
        <v>0</v>
      </c>
      <c r="BI434" s="142">
        <f>IF(N434="nulová",J434,0)</f>
        <v>0</v>
      </c>
      <c r="BJ434" s="17" t="s">
        <v>78</v>
      </c>
      <c r="BK434" s="142">
        <f>ROUND(I434*H434,2)</f>
        <v>0</v>
      </c>
      <c r="BL434" s="17" t="s">
        <v>130</v>
      </c>
      <c r="BM434" s="141" t="s">
        <v>433</v>
      </c>
    </row>
    <row r="435" spans="2:65" s="14" customFormat="1" ht="20.399999999999999">
      <c r="B435" s="162"/>
      <c r="D435" s="144" t="s">
        <v>132</v>
      </c>
      <c r="E435" s="163" t="s">
        <v>1</v>
      </c>
      <c r="F435" s="164" t="s">
        <v>428</v>
      </c>
      <c r="H435" s="163" t="s">
        <v>1</v>
      </c>
      <c r="I435" s="165"/>
      <c r="L435" s="162"/>
      <c r="M435" s="166"/>
      <c r="T435" s="167"/>
      <c r="AT435" s="163" t="s">
        <v>132</v>
      </c>
      <c r="AU435" s="163" t="s">
        <v>137</v>
      </c>
      <c r="AV435" s="14" t="s">
        <v>78</v>
      </c>
      <c r="AW435" s="14" t="s">
        <v>29</v>
      </c>
      <c r="AX435" s="14" t="s">
        <v>73</v>
      </c>
      <c r="AY435" s="163" t="s">
        <v>120</v>
      </c>
    </row>
    <row r="436" spans="2:65" s="12" customFormat="1">
      <c r="B436" s="143"/>
      <c r="D436" s="144" t="s">
        <v>132</v>
      </c>
      <c r="E436" s="145" t="s">
        <v>1</v>
      </c>
      <c r="F436" s="146" t="s">
        <v>429</v>
      </c>
      <c r="H436" s="147">
        <v>6.5</v>
      </c>
      <c r="I436" s="148"/>
      <c r="L436" s="143"/>
      <c r="M436" s="149"/>
      <c r="T436" s="150"/>
      <c r="AT436" s="145" t="s">
        <v>132</v>
      </c>
      <c r="AU436" s="145" t="s">
        <v>137</v>
      </c>
      <c r="AV436" s="12" t="s">
        <v>80</v>
      </c>
      <c r="AW436" s="12" t="s">
        <v>29</v>
      </c>
      <c r="AX436" s="12" t="s">
        <v>73</v>
      </c>
      <c r="AY436" s="145" t="s">
        <v>120</v>
      </c>
    </row>
    <row r="437" spans="2:65" s="13" customFormat="1">
      <c r="B437" s="151"/>
      <c r="D437" s="144" t="s">
        <v>132</v>
      </c>
      <c r="E437" s="152" t="s">
        <v>1</v>
      </c>
      <c r="F437" s="153" t="s">
        <v>133</v>
      </c>
      <c r="H437" s="154">
        <v>6.5</v>
      </c>
      <c r="I437" s="155"/>
      <c r="L437" s="151"/>
      <c r="M437" s="156"/>
      <c r="T437" s="157"/>
      <c r="AT437" s="152" t="s">
        <v>132</v>
      </c>
      <c r="AU437" s="152" t="s">
        <v>137</v>
      </c>
      <c r="AV437" s="13" t="s">
        <v>130</v>
      </c>
      <c r="AW437" s="13" t="s">
        <v>29</v>
      </c>
      <c r="AX437" s="13" t="s">
        <v>78</v>
      </c>
      <c r="AY437" s="152" t="s">
        <v>120</v>
      </c>
    </row>
    <row r="438" spans="2:65" s="12" customFormat="1">
      <c r="B438" s="143"/>
      <c r="D438" s="144" t="s">
        <v>132</v>
      </c>
      <c r="F438" s="146" t="s">
        <v>434</v>
      </c>
      <c r="H438" s="147">
        <v>6.6950000000000003</v>
      </c>
      <c r="I438" s="148"/>
      <c r="L438" s="143"/>
      <c r="M438" s="149"/>
      <c r="T438" s="150"/>
      <c r="AT438" s="145" t="s">
        <v>132</v>
      </c>
      <c r="AU438" s="145" t="s">
        <v>137</v>
      </c>
      <c r="AV438" s="12" t="s">
        <v>80</v>
      </c>
      <c r="AW438" s="12" t="s">
        <v>3</v>
      </c>
      <c r="AX438" s="12" t="s">
        <v>78</v>
      </c>
      <c r="AY438" s="145" t="s">
        <v>120</v>
      </c>
    </row>
    <row r="439" spans="2:65" s="1" customFormat="1" ht="33" customHeight="1">
      <c r="B439" s="128"/>
      <c r="C439" s="129" t="s">
        <v>435</v>
      </c>
      <c r="D439" s="129" t="s">
        <v>126</v>
      </c>
      <c r="E439" s="130" t="s">
        <v>436</v>
      </c>
      <c r="F439" s="131" t="s">
        <v>437</v>
      </c>
      <c r="G439" s="132" t="s">
        <v>192</v>
      </c>
      <c r="H439" s="133">
        <v>72.5</v>
      </c>
      <c r="I439" s="134"/>
      <c r="J439" s="135">
        <f>ROUND(I439*H439,2)</f>
        <v>0</v>
      </c>
      <c r="K439" s="136"/>
      <c r="L439" s="32"/>
      <c r="M439" s="137" t="s">
        <v>1</v>
      </c>
      <c r="N439" s="138" t="s">
        <v>38</v>
      </c>
      <c r="P439" s="139">
        <f>O439*H439</f>
        <v>0</v>
      </c>
      <c r="Q439" s="139">
        <v>0.11162</v>
      </c>
      <c r="R439" s="139">
        <f>Q439*H439</f>
        <v>8.0924499999999995</v>
      </c>
      <c r="S439" s="139">
        <v>0</v>
      </c>
      <c r="T439" s="140">
        <f>S439*H439</f>
        <v>0</v>
      </c>
      <c r="AR439" s="141" t="s">
        <v>130</v>
      </c>
      <c r="AT439" s="141" t="s">
        <v>126</v>
      </c>
      <c r="AU439" s="141" t="s">
        <v>137</v>
      </c>
      <c r="AY439" s="17" t="s">
        <v>120</v>
      </c>
      <c r="BE439" s="142">
        <f>IF(N439="základní",J439,0)</f>
        <v>0</v>
      </c>
      <c r="BF439" s="142">
        <f>IF(N439="snížená",J439,0)</f>
        <v>0</v>
      </c>
      <c r="BG439" s="142">
        <f>IF(N439="zákl. přenesená",J439,0)</f>
        <v>0</v>
      </c>
      <c r="BH439" s="142">
        <f>IF(N439="sníž. přenesená",J439,0)</f>
        <v>0</v>
      </c>
      <c r="BI439" s="142">
        <f>IF(N439="nulová",J439,0)</f>
        <v>0</v>
      </c>
      <c r="BJ439" s="17" t="s">
        <v>78</v>
      </c>
      <c r="BK439" s="142">
        <f>ROUND(I439*H439,2)</f>
        <v>0</v>
      </c>
      <c r="BL439" s="17" t="s">
        <v>130</v>
      </c>
      <c r="BM439" s="141" t="s">
        <v>438</v>
      </c>
    </row>
    <row r="440" spans="2:65" s="1" customFormat="1">
      <c r="B440" s="32"/>
      <c r="D440" s="158" t="s">
        <v>208</v>
      </c>
      <c r="F440" s="159" t="s">
        <v>439</v>
      </c>
      <c r="I440" s="160"/>
      <c r="L440" s="32"/>
      <c r="M440" s="161"/>
      <c r="T440" s="56"/>
      <c r="AT440" s="17" t="s">
        <v>208</v>
      </c>
      <c r="AU440" s="17" t="s">
        <v>137</v>
      </c>
    </row>
    <row r="441" spans="2:65" s="14" customFormat="1" ht="30.6">
      <c r="B441" s="162"/>
      <c r="D441" s="144" t="s">
        <v>132</v>
      </c>
      <c r="E441" s="163" t="s">
        <v>1</v>
      </c>
      <c r="F441" s="164" t="s">
        <v>241</v>
      </c>
      <c r="H441" s="163" t="s">
        <v>1</v>
      </c>
      <c r="I441" s="165"/>
      <c r="L441" s="162"/>
      <c r="M441" s="166"/>
      <c r="T441" s="167"/>
      <c r="AT441" s="163" t="s">
        <v>132</v>
      </c>
      <c r="AU441" s="163" t="s">
        <v>137</v>
      </c>
      <c r="AV441" s="14" t="s">
        <v>78</v>
      </c>
      <c r="AW441" s="14" t="s">
        <v>29</v>
      </c>
      <c r="AX441" s="14" t="s">
        <v>73</v>
      </c>
      <c r="AY441" s="163" t="s">
        <v>120</v>
      </c>
    </row>
    <row r="442" spans="2:65" s="12" customFormat="1">
      <c r="B442" s="143"/>
      <c r="D442" s="144" t="s">
        <v>132</v>
      </c>
      <c r="E442" s="145" t="s">
        <v>1</v>
      </c>
      <c r="F442" s="146" t="s">
        <v>440</v>
      </c>
      <c r="H442" s="147">
        <v>72.5</v>
      </c>
      <c r="I442" s="148"/>
      <c r="L442" s="143"/>
      <c r="M442" s="149"/>
      <c r="T442" s="150"/>
      <c r="AT442" s="145" t="s">
        <v>132</v>
      </c>
      <c r="AU442" s="145" t="s">
        <v>137</v>
      </c>
      <c r="AV442" s="12" t="s">
        <v>80</v>
      </c>
      <c r="AW442" s="12" t="s">
        <v>29</v>
      </c>
      <c r="AX442" s="12" t="s">
        <v>73</v>
      </c>
      <c r="AY442" s="145" t="s">
        <v>120</v>
      </c>
    </row>
    <row r="443" spans="2:65" s="13" customFormat="1">
      <c r="B443" s="151"/>
      <c r="D443" s="144" t="s">
        <v>132</v>
      </c>
      <c r="E443" s="152" t="s">
        <v>1</v>
      </c>
      <c r="F443" s="153" t="s">
        <v>133</v>
      </c>
      <c r="H443" s="154">
        <v>72.5</v>
      </c>
      <c r="I443" s="155"/>
      <c r="L443" s="151"/>
      <c r="M443" s="156"/>
      <c r="T443" s="157"/>
      <c r="AT443" s="152" t="s">
        <v>132</v>
      </c>
      <c r="AU443" s="152" t="s">
        <v>137</v>
      </c>
      <c r="AV443" s="13" t="s">
        <v>130</v>
      </c>
      <c r="AW443" s="13" t="s">
        <v>29</v>
      </c>
      <c r="AX443" s="13" t="s">
        <v>78</v>
      </c>
      <c r="AY443" s="152" t="s">
        <v>120</v>
      </c>
    </row>
    <row r="444" spans="2:65" s="1" customFormat="1" ht="44.25" customHeight="1">
      <c r="B444" s="128"/>
      <c r="C444" s="168" t="s">
        <v>441</v>
      </c>
      <c r="D444" s="168" t="s">
        <v>410</v>
      </c>
      <c r="E444" s="169" t="s">
        <v>442</v>
      </c>
      <c r="F444" s="170" t="s">
        <v>443</v>
      </c>
      <c r="G444" s="171" t="s">
        <v>192</v>
      </c>
      <c r="H444" s="172">
        <v>74.674999999999997</v>
      </c>
      <c r="I444" s="173"/>
      <c r="J444" s="174">
        <f>ROUND(I444*H444,2)</f>
        <v>0</v>
      </c>
      <c r="K444" s="175"/>
      <c r="L444" s="176"/>
      <c r="M444" s="177" t="s">
        <v>1</v>
      </c>
      <c r="N444" s="178" t="s">
        <v>38</v>
      </c>
      <c r="P444" s="139">
        <f>O444*H444</f>
        <v>0</v>
      </c>
      <c r="Q444" s="139">
        <v>0.152</v>
      </c>
      <c r="R444" s="139">
        <f>Q444*H444</f>
        <v>11.3506</v>
      </c>
      <c r="S444" s="139">
        <v>0</v>
      </c>
      <c r="T444" s="140">
        <f>S444*H444</f>
        <v>0</v>
      </c>
      <c r="AR444" s="141" t="s">
        <v>122</v>
      </c>
      <c r="AT444" s="141" t="s">
        <v>410</v>
      </c>
      <c r="AU444" s="141" t="s">
        <v>137</v>
      </c>
      <c r="AY444" s="17" t="s">
        <v>120</v>
      </c>
      <c r="BE444" s="142">
        <f>IF(N444="základní",J444,0)</f>
        <v>0</v>
      </c>
      <c r="BF444" s="142">
        <f>IF(N444="snížená",J444,0)</f>
        <v>0</v>
      </c>
      <c r="BG444" s="142">
        <f>IF(N444="zákl. přenesená",J444,0)</f>
        <v>0</v>
      </c>
      <c r="BH444" s="142">
        <f>IF(N444="sníž. přenesená",J444,0)</f>
        <v>0</v>
      </c>
      <c r="BI444" s="142">
        <f>IF(N444="nulová",J444,0)</f>
        <v>0</v>
      </c>
      <c r="BJ444" s="17" t="s">
        <v>78</v>
      </c>
      <c r="BK444" s="142">
        <f>ROUND(I444*H444,2)</f>
        <v>0</v>
      </c>
      <c r="BL444" s="17" t="s">
        <v>130</v>
      </c>
      <c r="BM444" s="141" t="s">
        <v>444</v>
      </c>
    </row>
    <row r="445" spans="2:65" s="14" customFormat="1" ht="30.6">
      <c r="B445" s="162"/>
      <c r="D445" s="144" t="s">
        <v>132</v>
      </c>
      <c r="E445" s="163" t="s">
        <v>1</v>
      </c>
      <c r="F445" s="164" t="s">
        <v>241</v>
      </c>
      <c r="H445" s="163" t="s">
        <v>1</v>
      </c>
      <c r="I445" s="165"/>
      <c r="L445" s="162"/>
      <c r="M445" s="166"/>
      <c r="T445" s="167"/>
      <c r="AT445" s="163" t="s">
        <v>132</v>
      </c>
      <c r="AU445" s="163" t="s">
        <v>137</v>
      </c>
      <c r="AV445" s="14" t="s">
        <v>78</v>
      </c>
      <c r="AW445" s="14" t="s">
        <v>29</v>
      </c>
      <c r="AX445" s="14" t="s">
        <v>73</v>
      </c>
      <c r="AY445" s="163" t="s">
        <v>120</v>
      </c>
    </row>
    <row r="446" spans="2:65" s="12" customFormat="1">
      <c r="B446" s="143"/>
      <c r="D446" s="144" t="s">
        <v>132</v>
      </c>
      <c r="E446" s="145" t="s">
        <v>1</v>
      </c>
      <c r="F446" s="146" t="s">
        <v>440</v>
      </c>
      <c r="H446" s="147">
        <v>72.5</v>
      </c>
      <c r="I446" s="148"/>
      <c r="L446" s="143"/>
      <c r="M446" s="149"/>
      <c r="T446" s="150"/>
      <c r="AT446" s="145" t="s">
        <v>132</v>
      </c>
      <c r="AU446" s="145" t="s">
        <v>137</v>
      </c>
      <c r="AV446" s="12" t="s">
        <v>80</v>
      </c>
      <c r="AW446" s="12" t="s">
        <v>29</v>
      </c>
      <c r="AX446" s="12" t="s">
        <v>73</v>
      </c>
      <c r="AY446" s="145" t="s">
        <v>120</v>
      </c>
    </row>
    <row r="447" spans="2:65" s="13" customFormat="1">
      <c r="B447" s="151"/>
      <c r="D447" s="144" t="s">
        <v>132</v>
      </c>
      <c r="E447" s="152" t="s">
        <v>1</v>
      </c>
      <c r="F447" s="153" t="s">
        <v>133</v>
      </c>
      <c r="H447" s="154">
        <v>72.5</v>
      </c>
      <c r="I447" s="155"/>
      <c r="L447" s="151"/>
      <c r="M447" s="156"/>
      <c r="T447" s="157"/>
      <c r="AT447" s="152" t="s">
        <v>132</v>
      </c>
      <c r="AU447" s="152" t="s">
        <v>137</v>
      </c>
      <c r="AV447" s="13" t="s">
        <v>130</v>
      </c>
      <c r="AW447" s="13" t="s">
        <v>29</v>
      </c>
      <c r="AX447" s="13" t="s">
        <v>78</v>
      </c>
      <c r="AY447" s="152" t="s">
        <v>120</v>
      </c>
    </row>
    <row r="448" spans="2:65" s="12" customFormat="1">
      <c r="B448" s="143"/>
      <c r="D448" s="144" t="s">
        <v>132</v>
      </c>
      <c r="F448" s="146" t="s">
        <v>445</v>
      </c>
      <c r="H448" s="147">
        <v>74.674999999999997</v>
      </c>
      <c r="I448" s="148"/>
      <c r="L448" s="143"/>
      <c r="M448" s="149"/>
      <c r="T448" s="150"/>
      <c r="AT448" s="145" t="s">
        <v>132</v>
      </c>
      <c r="AU448" s="145" t="s">
        <v>137</v>
      </c>
      <c r="AV448" s="12" t="s">
        <v>80</v>
      </c>
      <c r="AW448" s="12" t="s">
        <v>3</v>
      </c>
      <c r="AX448" s="12" t="s">
        <v>78</v>
      </c>
      <c r="AY448" s="145" t="s">
        <v>120</v>
      </c>
    </row>
    <row r="449" spans="2:65" s="1" customFormat="1" ht="24.15" customHeight="1">
      <c r="B449" s="128"/>
      <c r="C449" s="129" t="s">
        <v>446</v>
      </c>
      <c r="D449" s="129" t="s">
        <v>126</v>
      </c>
      <c r="E449" s="130" t="s">
        <v>447</v>
      </c>
      <c r="F449" s="131" t="s">
        <v>448</v>
      </c>
      <c r="G449" s="132" t="s">
        <v>192</v>
      </c>
      <c r="H449" s="133">
        <v>264</v>
      </c>
      <c r="I449" s="134"/>
      <c r="J449" s="135">
        <f>ROUND(I449*H449,2)</f>
        <v>0</v>
      </c>
      <c r="K449" s="136"/>
      <c r="L449" s="32"/>
      <c r="M449" s="137" t="s">
        <v>1</v>
      </c>
      <c r="N449" s="138" t="s">
        <v>38</v>
      </c>
      <c r="P449" s="139">
        <f>O449*H449</f>
        <v>0</v>
      </c>
      <c r="Q449" s="139">
        <v>0.11303000000000001</v>
      </c>
      <c r="R449" s="139">
        <f>Q449*H449</f>
        <v>29.839920000000003</v>
      </c>
      <c r="S449" s="139">
        <v>0</v>
      </c>
      <c r="T449" s="140">
        <f>S449*H449</f>
        <v>0</v>
      </c>
      <c r="AR449" s="141" t="s">
        <v>130</v>
      </c>
      <c r="AT449" s="141" t="s">
        <v>126</v>
      </c>
      <c r="AU449" s="141" t="s">
        <v>137</v>
      </c>
      <c r="AY449" s="17" t="s">
        <v>120</v>
      </c>
      <c r="BE449" s="142">
        <f>IF(N449="základní",J449,0)</f>
        <v>0</v>
      </c>
      <c r="BF449" s="142">
        <f>IF(N449="snížená",J449,0)</f>
        <v>0</v>
      </c>
      <c r="BG449" s="142">
        <f>IF(N449="zákl. přenesená",J449,0)</f>
        <v>0</v>
      </c>
      <c r="BH449" s="142">
        <f>IF(N449="sníž. přenesená",J449,0)</f>
        <v>0</v>
      </c>
      <c r="BI449" s="142">
        <f>IF(N449="nulová",J449,0)</f>
        <v>0</v>
      </c>
      <c r="BJ449" s="17" t="s">
        <v>78</v>
      </c>
      <c r="BK449" s="142">
        <f>ROUND(I449*H449,2)</f>
        <v>0</v>
      </c>
      <c r="BL449" s="17" t="s">
        <v>130</v>
      </c>
      <c r="BM449" s="141" t="s">
        <v>449</v>
      </c>
    </row>
    <row r="450" spans="2:65" s="1" customFormat="1">
      <c r="B450" s="32"/>
      <c r="D450" s="158" t="s">
        <v>208</v>
      </c>
      <c r="F450" s="159" t="s">
        <v>450</v>
      </c>
      <c r="I450" s="160"/>
      <c r="L450" s="32"/>
      <c r="M450" s="161"/>
      <c r="T450" s="56"/>
      <c r="AT450" s="17" t="s">
        <v>208</v>
      </c>
      <c r="AU450" s="17" t="s">
        <v>137</v>
      </c>
    </row>
    <row r="451" spans="2:65" s="14" customFormat="1" ht="30.6">
      <c r="B451" s="162"/>
      <c r="D451" s="144" t="s">
        <v>132</v>
      </c>
      <c r="E451" s="163" t="s">
        <v>1</v>
      </c>
      <c r="F451" s="164" t="s">
        <v>244</v>
      </c>
      <c r="H451" s="163" t="s">
        <v>1</v>
      </c>
      <c r="I451" s="165"/>
      <c r="L451" s="162"/>
      <c r="M451" s="166"/>
      <c r="T451" s="167"/>
      <c r="AT451" s="163" t="s">
        <v>132</v>
      </c>
      <c r="AU451" s="163" t="s">
        <v>137</v>
      </c>
      <c r="AV451" s="14" t="s">
        <v>78</v>
      </c>
      <c r="AW451" s="14" t="s">
        <v>29</v>
      </c>
      <c r="AX451" s="14" t="s">
        <v>73</v>
      </c>
      <c r="AY451" s="163" t="s">
        <v>120</v>
      </c>
    </row>
    <row r="452" spans="2:65" s="12" customFormat="1">
      <c r="B452" s="143"/>
      <c r="D452" s="144" t="s">
        <v>132</v>
      </c>
      <c r="E452" s="145" t="s">
        <v>1</v>
      </c>
      <c r="F452" s="146" t="s">
        <v>451</v>
      </c>
      <c r="H452" s="147">
        <v>264</v>
      </c>
      <c r="I452" s="148"/>
      <c r="L452" s="143"/>
      <c r="M452" s="149"/>
      <c r="T452" s="150"/>
      <c r="AT452" s="145" t="s">
        <v>132</v>
      </c>
      <c r="AU452" s="145" t="s">
        <v>137</v>
      </c>
      <c r="AV452" s="12" t="s">
        <v>80</v>
      </c>
      <c r="AW452" s="12" t="s">
        <v>29</v>
      </c>
      <c r="AX452" s="12" t="s">
        <v>73</v>
      </c>
      <c r="AY452" s="145" t="s">
        <v>120</v>
      </c>
    </row>
    <row r="453" spans="2:65" s="13" customFormat="1">
      <c r="B453" s="151"/>
      <c r="D453" s="144" t="s">
        <v>132</v>
      </c>
      <c r="E453" s="152" t="s">
        <v>1</v>
      </c>
      <c r="F453" s="153" t="s">
        <v>133</v>
      </c>
      <c r="H453" s="154">
        <v>264</v>
      </c>
      <c r="I453" s="155"/>
      <c r="L453" s="151"/>
      <c r="M453" s="156"/>
      <c r="T453" s="157"/>
      <c r="AT453" s="152" t="s">
        <v>132</v>
      </c>
      <c r="AU453" s="152" t="s">
        <v>137</v>
      </c>
      <c r="AV453" s="13" t="s">
        <v>130</v>
      </c>
      <c r="AW453" s="13" t="s">
        <v>29</v>
      </c>
      <c r="AX453" s="13" t="s">
        <v>78</v>
      </c>
      <c r="AY453" s="152" t="s">
        <v>120</v>
      </c>
    </row>
    <row r="454" spans="2:65" s="1" customFormat="1" ht="44.25" customHeight="1">
      <c r="B454" s="128"/>
      <c r="C454" s="168" t="s">
        <v>452</v>
      </c>
      <c r="D454" s="168" t="s">
        <v>410</v>
      </c>
      <c r="E454" s="169" t="s">
        <v>453</v>
      </c>
      <c r="F454" s="170" t="s">
        <v>244</v>
      </c>
      <c r="G454" s="171" t="s">
        <v>192</v>
      </c>
      <c r="H454" s="172">
        <v>269.27999999999997</v>
      </c>
      <c r="I454" s="173"/>
      <c r="J454" s="174">
        <f>ROUND(I454*H454,2)</f>
        <v>0</v>
      </c>
      <c r="K454" s="175"/>
      <c r="L454" s="176"/>
      <c r="M454" s="177" t="s">
        <v>1</v>
      </c>
      <c r="N454" s="178" t="s">
        <v>38</v>
      </c>
      <c r="P454" s="139">
        <f>O454*H454</f>
        <v>0</v>
      </c>
      <c r="Q454" s="139">
        <v>0.17599999999999999</v>
      </c>
      <c r="R454" s="139">
        <f>Q454*H454</f>
        <v>47.39327999999999</v>
      </c>
      <c r="S454" s="139">
        <v>0</v>
      </c>
      <c r="T454" s="140">
        <f>S454*H454</f>
        <v>0</v>
      </c>
      <c r="AR454" s="141" t="s">
        <v>122</v>
      </c>
      <c r="AT454" s="141" t="s">
        <v>410</v>
      </c>
      <c r="AU454" s="141" t="s">
        <v>137</v>
      </c>
      <c r="AY454" s="17" t="s">
        <v>120</v>
      </c>
      <c r="BE454" s="142">
        <f>IF(N454="základní",J454,0)</f>
        <v>0</v>
      </c>
      <c r="BF454" s="142">
        <f>IF(N454="snížená",J454,0)</f>
        <v>0</v>
      </c>
      <c r="BG454" s="142">
        <f>IF(N454="zákl. přenesená",J454,0)</f>
        <v>0</v>
      </c>
      <c r="BH454" s="142">
        <f>IF(N454="sníž. přenesená",J454,0)</f>
        <v>0</v>
      </c>
      <c r="BI454" s="142">
        <f>IF(N454="nulová",J454,0)</f>
        <v>0</v>
      </c>
      <c r="BJ454" s="17" t="s">
        <v>78</v>
      </c>
      <c r="BK454" s="142">
        <f>ROUND(I454*H454,2)</f>
        <v>0</v>
      </c>
      <c r="BL454" s="17" t="s">
        <v>130</v>
      </c>
      <c r="BM454" s="141" t="s">
        <v>454</v>
      </c>
    </row>
    <row r="455" spans="2:65" s="14" customFormat="1" ht="30.6">
      <c r="B455" s="162"/>
      <c r="D455" s="144" t="s">
        <v>132</v>
      </c>
      <c r="E455" s="163" t="s">
        <v>1</v>
      </c>
      <c r="F455" s="164" t="s">
        <v>244</v>
      </c>
      <c r="H455" s="163" t="s">
        <v>1</v>
      </c>
      <c r="I455" s="165"/>
      <c r="L455" s="162"/>
      <c r="M455" s="166"/>
      <c r="T455" s="167"/>
      <c r="AT455" s="163" t="s">
        <v>132</v>
      </c>
      <c r="AU455" s="163" t="s">
        <v>137</v>
      </c>
      <c r="AV455" s="14" t="s">
        <v>78</v>
      </c>
      <c r="AW455" s="14" t="s">
        <v>29</v>
      </c>
      <c r="AX455" s="14" t="s">
        <v>73</v>
      </c>
      <c r="AY455" s="163" t="s">
        <v>120</v>
      </c>
    </row>
    <row r="456" spans="2:65" s="12" customFormat="1">
      <c r="B456" s="143"/>
      <c r="D456" s="144" t="s">
        <v>132</v>
      </c>
      <c r="E456" s="145" t="s">
        <v>1</v>
      </c>
      <c r="F456" s="146" t="s">
        <v>451</v>
      </c>
      <c r="H456" s="147">
        <v>264</v>
      </c>
      <c r="I456" s="148"/>
      <c r="L456" s="143"/>
      <c r="M456" s="149"/>
      <c r="T456" s="150"/>
      <c r="AT456" s="145" t="s">
        <v>132</v>
      </c>
      <c r="AU456" s="145" t="s">
        <v>137</v>
      </c>
      <c r="AV456" s="12" t="s">
        <v>80</v>
      </c>
      <c r="AW456" s="12" t="s">
        <v>29</v>
      </c>
      <c r="AX456" s="12" t="s">
        <v>73</v>
      </c>
      <c r="AY456" s="145" t="s">
        <v>120</v>
      </c>
    </row>
    <row r="457" spans="2:65" s="13" customFormat="1">
      <c r="B457" s="151"/>
      <c r="D457" s="144" t="s">
        <v>132</v>
      </c>
      <c r="E457" s="152" t="s">
        <v>1</v>
      </c>
      <c r="F457" s="153" t="s">
        <v>133</v>
      </c>
      <c r="H457" s="154">
        <v>264</v>
      </c>
      <c r="I457" s="155"/>
      <c r="L457" s="151"/>
      <c r="M457" s="156"/>
      <c r="T457" s="157"/>
      <c r="AT457" s="152" t="s">
        <v>132</v>
      </c>
      <c r="AU457" s="152" t="s">
        <v>137</v>
      </c>
      <c r="AV457" s="13" t="s">
        <v>130</v>
      </c>
      <c r="AW457" s="13" t="s">
        <v>29</v>
      </c>
      <c r="AX457" s="13" t="s">
        <v>78</v>
      </c>
      <c r="AY457" s="152" t="s">
        <v>120</v>
      </c>
    </row>
    <row r="458" spans="2:65" s="12" customFormat="1">
      <c r="B458" s="143"/>
      <c r="D458" s="144" t="s">
        <v>132</v>
      </c>
      <c r="F458" s="146" t="s">
        <v>455</v>
      </c>
      <c r="H458" s="147">
        <v>269.27999999999997</v>
      </c>
      <c r="I458" s="148"/>
      <c r="L458" s="143"/>
      <c r="M458" s="149"/>
      <c r="T458" s="150"/>
      <c r="AT458" s="145" t="s">
        <v>132</v>
      </c>
      <c r="AU458" s="145" t="s">
        <v>137</v>
      </c>
      <c r="AV458" s="12" t="s">
        <v>80</v>
      </c>
      <c r="AW458" s="12" t="s">
        <v>3</v>
      </c>
      <c r="AX458" s="12" t="s">
        <v>78</v>
      </c>
      <c r="AY458" s="145" t="s">
        <v>120</v>
      </c>
    </row>
    <row r="459" spans="2:65" s="1" customFormat="1" ht="24.15" customHeight="1">
      <c r="B459" s="128"/>
      <c r="C459" s="129" t="s">
        <v>456</v>
      </c>
      <c r="D459" s="129" t="s">
        <v>126</v>
      </c>
      <c r="E459" s="130" t="s">
        <v>457</v>
      </c>
      <c r="F459" s="131" t="s">
        <v>458</v>
      </c>
      <c r="G459" s="132" t="s">
        <v>170</v>
      </c>
      <c r="H459" s="133">
        <v>159.80000000000001</v>
      </c>
      <c r="I459" s="134"/>
      <c r="J459" s="135">
        <f>ROUND(I459*H459,2)</f>
        <v>0</v>
      </c>
      <c r="K459" s="136"/>
      <c r="L459" s="32"/>
      <c r="M459" s="137" t="s">
        <v>1</v>
      </c>
      <c r="N459" s="138" t="s">
        <v>38</v>
      </c>
      <c r="P459" s="139">
        <f>O459*H459</f>
        <v>0</v>
      </c>
      <c r="Q459" s="139">
        <v>0.2195</v>
      </c>
      <c r="R459" s="139">
        <f>Q459*H459</f>
        <v>35.076100000000004</v>
      </c>
      <c r="S459" s="139">
        <v>0</v>
      </c>
      <c r="T459" s="140">
        <f>S459*H459</f>
        <v>0</v>
      </c>
      <c r="AR459" s="141" t="s">
        <v>130</v>
      </c>
      <c r="AT459" s="141" t="s">
        <v>126</v>
      </c>
      <c r="AU459" s="141" t="s">
        <v>137</v>
      </c>
      <c r="AY459" s="17" t="s">
        <v>120</v>
      </c>
      <c r="BE459" s="142">
        <f>IF(N459="základní",J459,0)</f>
        <v>0</v>
      </c>
      <c r="BF459" s="142">
        <f>IF(N459="snížená",J459,0)</f>
        <v>0</v>
      </c>
      <c r="BG459" s="142">
        <f>IF(N459="zákl. přenesená",J459,0)</f>
        <v>0</v>
      </c>
      <c r="BH459" s="142">
        <f>IF(N459="sníž. přenesená",J459,0)</f>
        <v>0</v>
      </c>
      <c r="BI459" s="142">
        <f>IF(N459="nulová",J459,0)</f>
        <v>0</v>
      </c>
      <c r="BJ459" s="17" t="s">
        <v>78</v>
      </c>
      <c r="BK459" s="142">
        <f>ROUND(I459*H459,2)</f>
        <v>0</v>
      </c>
      <c r="BL459" s="17" t="s">
        <v>130</v>
      </c>
      <c r="BM459" s="141" t="s">
        <v>459</v>
      </c>
    </row>
    <row r="460" spans="2:65" s="1" customFormat="1">
      <c r="B460" s="32"/>
      <c r="D460" s="158" t="s">
        <v>208</v>
      </c>
      <c r="F460" s="159" t="s">
        <v>460</v>
      </c>
      <c r="I460" s="160"/>
      <c r="L460" s="32"/>
      <c r="M460" s="161"/>
      <c r="T460" s="56"/>
      <c r="AT460" s="17" t="s">
        <v>208</v>
      </c>
      <c r="AU460" s="17" t="s">
        <v>137</v>
      </c>
    </row>
    <row r="461" spans="2:65" s="14" customFormat="1">
      <c r="B461" s="162"/>
      <c r="D461" s="144" t="s">
        <v>132</v>
      </c>
      <c r="E461" s="163" t="s">
        <v>1</v>
      </c>
      <c r="F461" s="164" t="s">
        <v>461</v>
      </c>
      <c r="H461" s="163" t="s">
        <v>1</v>
      </c>
      <c r="I461" s="165"/>
      <c r="L461" s="162"/>
      <c r="M461" s="166"/>
      <c r="T461" s="167"/>
      <c r="AT461" s="163" t="s">
        <v>132</v>
      </c>
      <c r="AU461" s="163" t="s">
        <v>137</v>
      </c>
      <c r="AV461" s="14" t="s">
        <v>78</v>
      </c>
      <c r="AW461" s="14" t="s">
        <v>29</v>
      </c>
      <c r="AX461" s="14" t="s">
        <v>73</v>
      </c>
      <c r="AY461" s="163" t="s">
        <v>120</v>
      </c>
    </row>
    <row r="462" spans="2:65" s="12" customFormat="1">
      <c r="B462" s="143"/>
      <c r="D462" s="144" t="s">
        <v>132</v>
      </c>
      <c r="E462" s="145" t="s">
        <v>1</v>
      </c>
      <c r="F462" s="146" t="s">
        <v>462</v>
      </c>
      <c r="H462" s="147">
        <v>159.80000000000001</v>
      </c>
      <c r="I462" s="148"/>
      <c r="L462" s="143"/>
      <c r="M462" s="149"/>
      <c r="T462" s="150"/>
      <c r="AT462" s="145" t="s">
        <v>132</v>
      </c>
      <c r="AU462" s="145" t="s">
        <v>137</v>
      </c>
      <c r="AV462" s="12" t="s">
        <v>80</v>
      </c>
      <c r="AW462" s="12" t="s">
        <v>29</v>
      </c>
      <c r="AX462" s="12" t="s">
        <v>73</v>
      </c>
      <c r="AY462" s="145" t="s">
        <v>120</v>
      </c>
    </row>
    <row r="463" spans="2:65" s="13" customFormat="1">
      <c r="B463" s="151"/>
      <c r="D463" s="144" t="s">
        <v>132</v>
      </c>
      <c r="E463" s="152" t="s">
        <v>1</v>
      </c>
      <c r="F463" s="153" t="s">
        <v>133</v>
      </c>
      <c r="H463" s="154">
        <v>159.80000000000001</v>
      </c>
      <c r="I463" s="155"/>
      <c r="L463" s="151"/>
      <c r="M463" s="156"/>
      <c r="T463" s="157"/>
      <c r="AT463" s="152" t="s">
        <v>132</v>
      </c>
      <c r="AU463" s="152" t="s">
        <v>137</v>
      </c>
      <c r="AV463" s="13" t="s">
        <v>130</v>
      </c>
      <c r="AW463" s="13" t="s">
        <v>29</v>
      </c>
      <c r="AX463" s="13" t="s">
        <v>78</v>
      </c>
      <c r="AY463" s="152" t="s">
        <v>120</v>
      </c>
    </row>
    <row r="464" spans="2:65" s="1" customFormat="1" ht="16.5" customHeight="1">
      <c r="B464" s="128"/>
      <c r="C464" s="168" t="s">
        <v>463</v>
      </c>
      <c r="D464" s="168" t="s">
        <v>410</v>
      </c>
      <c r="E464" s="169" t="s">
        <v>464</v>
      </c>
      <c r="F464" s="170" t="s">
        <v>465</v>
      </c>
      <c r="G464" s="171" t="s">
        <v>170</v>
      </c>
      <c r="H464" s="172">
        <v>162.99600000000001</v>
      </c>
      <c r="I464" s="173"/>
      <c r="J464" s="174">
        <f>ROUND(I464*H464,2)</f>
        <v>0</v>
      </c>
      <c r="K464" s="175"/>
      <c r="L464" s="176"/>
      <c r="M464" s="177" t="s">
        <v>1</v>
      </c>
      <c r="N464" s="178" t="s">
        <v>38</v>
      </c>
      <c r="P464" s="139">
        <f>O464*H464</f>
        <v>0</v>
      </c>
      <c r="Q464" s="139">
        <v>0.08</v>
      </c>
      <c r="R464" s="139">
        <f>Q464*H464</f>
        <v>13.039680000000001</v>
      </c>
      <c r="S464" s="139">
        <v>0</v>
      </c>
      <c r="T464" s="140">
        <f>S464*H464</f>
        <v>0</v>
      </c>
      <c r="AR464" s="141" t="s">
        <v>122</v>
      </c>
      <c r="AT464" s="141" t="s">
        <v>410</v>
      </c>
      <c r="AU464" s="141" t="s">
        <v>137</v>
      </c>
      <c r="AY464" s="17" t="s">
        <v>120</v>
      </c>
      <c r="BE464" s="142">
        <f>IF(N464="základní",J464,0)</f>
        <v>0</v>
      </c>
      <c r="BF464" s="142">
        <f>IF(N464="snížená",J464,0)</f>
        <v>0</v>
      </c>
      <c r="BG464" s="142">
        <f>IF(N464="zákl. přenesená",J464,0)</f>
        <v>0</v>
      </c>
      <c r="BH464" s="142">
        <f>IF(N464="sníž. přenesená",J464,0)</f>
        <v>0</v>
      </c>
      <c r="BI464" s="142">
        <f>IF(N464="nulová",J464,0)</f>
        <v>0</v>
      </c>
      <c r="BJ464" s="17" t="s">
        <v>78</v>
      </c>
      <c r="BK464" s="142">
        <f>ROUND(I464*H464,2)</f>
        <v>0</v>
      </c>
      <c r="BL464" s="17" t="s">
        <v>130</v>
      </c>
      <c r="BM464" s="141" t="s">
        <v>466</v>
      </c>
    </row>
    <row r="465" spans="2:65" s="14" customFormat="1">
      <c r="B465" s="162"/>
      <c r="D465" s="144" t="s">
        <v>132</v>
      </c>
      <c r="E465" s="163" t="s">
        <v>1</v>
      </c>
      <c r="F465" s="164" t="s">
        <v>461</v>
      </c>
      <c r="H465" s="163" t="s">
        <v>1</v>
      </c>
      <c r="I465" s="165"/>
      <c r="L465" s="162"/>
      <c r="M465" s="166"/>
      <c r="T465" s="167"/>
      <c r="AT465" s="163" t="s">
        <v>132</v>
      </c>
      <c r="AU465" s="163" t="s">
        <v>137</v>
      </c>
      <c r="AV465" s="14" t="s">
        <v>78</v>
      </c>
      <c r="AW465" s="14" t="s">
        <v>29</v>
      </c>
      <c r="AX465" s="14" t="s">
        <v>73</v>
      </c>
      <c r="AY465" s="163" t="s">
        <v>120</v>
      </c>
    </row>
    <row r="466" spans="2:65" s="12" customFormat="1">
      <c r="B466" s="143"/>
      <c r="D466" s="144" t="s">
        <v>132</v>
      </c>
      <c r="E466" s="145" t="s">
        <v>1</v>
      </c>
      <c r="F466" s="146" t="s">
        <v>462</v>
      </c>
      <c r="H466" s="147">
        <v>159.80000000000001</v>
      </c>
      <c r="I466" s="148"/>
      <c r="L466" s="143"/>
      <c r="M466" s="149"/>
      <c r="T466" s="150"/>
      <c r="AT466" s="145" t="s">
        <v>132</v>
      </c>
      <c r="AU466" s="145" t="s">
        <v>137</v>
      </c>
      <c r="AV466" s="12" t="s">
        <v>80</v>
      </c>
      <c r="AW466" s="12" t="s">
        <v>29</v>
      </c>
      <c r="AX466" s="12" t="s">
        <v>73</v>
      </c>
      <c r="AY466" s="145" t="s">
        <v>120</v>
      </c>
    </row>
    <row r="467" spans="2:65" s="13" customFormat="1">
      <c r="B467" s="151"/>
      <c r="D467" s="144" t="s">
        <v>132</v>
      </c>
      <c r="E467" s="152" t="s">
        <v>1</v>
      </c>
      <c r="F467" s="153" t="s">
        <v>133</v>
      </c>
      <c r="H467" s="154">
        <v>159.80000000000001</v>
      </c>
      <c r="I467" s="155"/>
      <c r="L467" s="151"/>
      <c r="M467" s="156"/>
      <c r="T467" s="157"/>
      <c r="AT467" s="152" t="s">
        <v>132</v>
      </c>
      <c r="AU467" s="152" t="s">
        <v>137</v>
      </c>
      <c r="AV467" s="13" t="s">
        <v>130</v>
      </c>
      <c r="AW467" s="13" t="s">
        <v>29</v>
      </c>
      <c r="AX467" s="13" t="s">
        <v>78</v>
      </c>
      <c r="AY467" s="152" t="s">
        <v>120</v>
      </c>
    </row>
    <row r="468" spans="2:65" s="12" customFormat="1">
      <c r="B468" s="143"/>
      <c r="D468" s="144" t="s">
        <v>132</v>
      </c>
      <c r="F468" s="146" t="s">
        <v>467</v>
      </c>
      <c r="H468" s="147">
        <v>162.99600000000001</v>
      </c>
      <c r="I468" s="148"/>
      <c r="L468" s="143"/>
      <c r="M468" s="149"/>
      <c r="T468" s="150"/>
      <c r="AT468" s="145" t="s">
        <v>132</v>
      </c>
      <c r="AU468" s="145" t="s">
        <v>137</v>
      </c>
      <c r="AV468" s="12" t="s">
        <v>80</v>
      </c>
      <c r="AW468" s="12" t="s">
        <v>3</v>
      </c>
      <c r="AX468" s="12" t="s">
        <v>78</v>
      </c>
      <c r="AY468" s="145" t="s">
        <v>120</v>
      </c>
    </row>
    <row r="469" spans="2:65" s="1" customFormat="1" ht="33" customHeight="1">
      <c r="B469" s="128"/>
      <c r="C469" s="129" t="s">
        <v>468</v>
      </c>
      <c r="D469" s="129" t="s">
        <v>126</v>
      </c>
      <c r="E469" s="130" t="s">
        <v>469</v>
      </c>
      <c r="F469" s="131" t="s">
        <v>470</v>
      </c>
      <c r="G469" s="132" t="s">
        <v>170</v>
      </c>
      <c r="H469" s="133">
        <v>65.3</v>
      </c>
      <c r="I469" s="134"/>
      <c r="J469" s="135">
        <f>ROUND(I469*H469,2)</f>
        <v>0</v>
      </c>
      <c r="K469" s="136"/>
      <c r="L469" s="32"/>
      <c r="M469" s="137" t="s">
        <v>1</v>
      </c>
      <c r="N469" s="138" t="s">
        <v>38</v>
      </c>
      <c r="P469" s="139">
        <f>O469*H469</f>
        <v>0</v>
      </c>
      <c r="Q469" s="139">
        <v>0.18292</v>
      </c>
      <c r="R469" s="139">
        <f>Q469*H469</f>
        <v>11.944675999999999</v>
      </c>
      <c r="S469" s="139">
        <v>0</v>
      </c>
      <c r="T469" s="140">
        <f>S469*H469</f>
        <v>0</v>
      </c>
      <c r="AR469" s="141" t="s">
        <v>130</v>
      </c>
      <c r="AT469" s="141" t="s">
        <v>126</v>
      </c>
      <c r="AU469" s="141" t="s">
        <v>137</v>
      </c>
      <c r="AY469" s="17" t="s">
        <v>120</v>
      </c>
      <c r="BE469" s="142">
        <f>IF(N469="základní",J469,0)</f>
        <v>0</v>
      </c>
      <c r="BF469" s="142">
        <f>IF(N469="snížená",J469,0)</f>
        <v>0</v>
      </c>
      <c r="BG469" s="142">
        <f>IF(N469="zákl. přenesená",J469,0)</f>
        <v>0</v>
      </c>
      <c r="BH469" s="142">
        <f>IF(N469="sníž. přenesená",J469,0)</f>
        <v>0</v>
      </c>
      <c r="BI469" s="142">
        <f>IF(N469="nulová",J469,0)</f>
        <v>0</v>
      </c>
      <c r="BJ469" s="17" t="s">
        <v>78</v>
      </c>
      <c r="BK469" s="142">
        <f>ROUND(I469*H469,2)</f>
        <v>0</v>
      </c>
      <c r="BL469" s="17" t="s">
        <v>130</v>
      </c>
      <c r="BM469" s="141" t="s">
        <v>471</v>
      </c>
    </row>
    <row r="470" spans="2:65" s="1" customFormat="1">
      <c r="B470" s="32"/>
      <c r="D470" s="158" t="s">
        <v>208</v>
      </c>
      <c r="F470" s="159" t="s">
        <v>472</v>
      </c>
      <c r="I470" s="160"/>
      <c r="L470" s="32"/>
      <c r="M470" s="161"/>
      <c r="T470" s="56"/>
      <c r="AT470" s="17" t="s">
        <v>208</v>
      </c>
      <c r="AU470" s="17" t="s">
        <v>137</v>
      </c>
    </row>
    <row r="471" spans="2:65" s="14" customFormat="1">
      <c r="B471" s="162"/>
      <c r="D471" s="144" t="s">
        <v>132</v>
      </c>
      <c r="E471" s="163" t="s">
        <v>1</v>
      </c>
      <c r="F471" s="164" t="s">
        <v>473</v>
      </c>
      <c r="H471" s="163" t="s">
        <v>1</v>
      </c>
      <c r="I471" s="165"/>
      <c r="L471" s="162"/>
      <c r="M471" s="166"/>
      <c r="T471" s="167"/>
      <c r="AT471" s="163" t="s">
        <v>132</v>
      </c>
      <c r="AU471" s="163" t="s">
        <v>137</v>
      </c>
      <c r="AV471" s="14" t="s">
        <v>78</v>
      </c>
      <c r="AW471" s="14" t="s">
        <v>29</v>
      </c>
      <c r="AX471" s="14" t="s">
        <v>73</v>
      </c>
      <c r="AY471" s="163" t="s">
        <v>120</v>
      </c>
    </row>
    <row r="472" spans="2:65" s="12" customFormat="1">
      <c r="B472" s="143"/>
      <c r="D472" s="144" t="s">
        <v>132</v>
      </c>
      <c r="E472" s="145" t="s">
        <v>1</v>
      </c>
      <c r="F472" s="146" t="s">
        <v>474</v>
      </c>
      <c r="H472" s="147">
        <v>65.3</v>
      </c>
      <c r="I472" s="148"/>
      <c r="L472" s="143"/>
      <c r="M472" s="149"/>
      <c r="T472" s="150"/>
      <c r="AT472" s="145" t="s">
        <v>132</v>
      </c>
      <c r="AU472" s="145" t="s">
        <v>137</v>
      </c>
      <c r="AV472" s="12" t="s">
        <v>80</v>
      </c>
      <c r="AW472" s="12" t="s">
        <v>29</v>
      </c>
      <c r="AX472" s="12" t="s">
        <v>73</v>
      </c>
      <c r="AY472" s="145" t="s">
        <v>120</v>
      </c>
    </row>
    <row r="473" spans="2:65" s="13" customFormat="1">
      <c r="B473" s="151"/>
      <c r="D473" s="144" t="s">
        <v>132</v>
      </c>
      <c r="E473" s="152" t="s">
        <v>1</v>
      </c>
      <c r="F473" s="153" t="s">
        <v>133</v>
      </c>
      <c r="H473" s="154">
        <v>65.3</v>
      </c>
      <c r="I473" s="155"/>
      <c r="L473" s="151"/>
      <c r="M473" s="156"/>
      <c r="T473" s="157"/>
      <c r="AT473" s="152" t="s">
        <v>132</v>
      </c>
      <c r="AU473" s="152" t="s">
        <v>137</v>
      </c>
      <c r="AV473" s="13" t="s">
        <v>130</v>
      </c>
      <c r="AW473" s="13" t="s">
        <v>29</v>
      </c>
      <c r="AX473" s="13" t="s">
        <v>78</v>
      </c>
      <c r="AY473" s="152" t="s">
        <v>120</v>
      </c>
    </row>
    <row r="474" spans="2:65" s="1" customFormat="1" ht="16.5" customHeight="1">
      <c r="B474" s="128"/>
      <c r="C474" s="168" t="s">
        <v>475</v>
      </c>
      <c r="D474" s="168" t="s">
        <v>410</v>
      </c>
      <c r="E474" s="169" t="s">
        <v>476</v>
      </c>
      <c r="F474" s="170" t="s">
        <v>477</v>
      </c>
      <c r="G474" s="171" t="s">
        <v>170</v>
      </c>
      <c r="H474" s="172">
        <v>66.605999999999995</v>
      </c>
      <c r="I474" s="173"/>
      <c r="J474" s="174">
        <f>ROUND(I474*H474,2)</f>
        <v>0</v>
      </c>
      <c r="K474" s="175"/>
      <c r="L474" s="176"/>
      <c r="M474" s="177" t="s">
        <v>1</v>
      </c>
      <c r="N474" s="178" t="s">
        <v>38</v>
      </c>
      <c r="P474" s="139">
        <f>O474*H474</f>
        <v>0</v>
      </c>
      <c r="Q474" s="139">
        <v>3.5999999999999997E-2</v>
      </c>
      <c r="R474" s="139">
        <f>Q474*H474</f>
        <v>2.3978159999999997</v>
      </c>
      <c r="S474" s="139">
        <v>0</v>
      </c>
      <c r="T474" s="140">
        <f>S474*H474</f>
        <v>0</v>
      </c>
      <c r="AR474" s="141" t="s">
        <v>122</v>
      </c>
      <c r="AT474" s="141" t="s">
        <v>410</v>
      </c>
      <c r="AU474" s="141" t="s">
        <v>137</v>
      </c>
      <c r="AY474" s="17" t="s">
        <v>120</v>
      </c>
      <c r="BE474" s="142">
        <f>IF(N474="základní",J474,0)</f>
        <v>0</v>
      </c>
      <c r="BF474" s="142">
        <f>IF(N474="snížená",J474,0)</f>
        <v>0</v>
      </c>
      <c r="BG474" s="142">
        <f>IF(N474="zákl. přenesená",J474,0)</f>
        <v>0</v>
      </c>
      <c r="BH474" s="142">
        <f>IF(N474="sníž. přenesená",J474,0)</f>
        <v>0</v>
      </c>
      <c r="BI474" s="142">
        <f>IF(N474="nulová",J474,0)</f>
        <v>0</v>
      </c>
      <c r="BJ474" s="17" t="s">
        <v>78</v>
      </c>
      <c r="BK474" s="142">
        <f>ROUND(I474*H474,2)</f>
        <v>0</v>
      </c>
      <c r="BL474" s="17" t="s">
        <v>130</v>
      </c>
      <c r="BM474" s="141" t="s">
        <v>478</v>
      </c>
    </row>
    <row r="475" spans="2:65" s="14" customFormat="1">
      <c r="B475" s="162"/>
      <c r="D475" s="144" t="s">
        <v>132</v>
      </c>
      <c r="E475" s="163" t="s">
        <v>1</v>
      </c>
      <c r="F475" s="164" t="s">
        <v>473</v>
      </c>
      <c r="H475" s="163" t="s">
        <v>1</v>
      </c>
      <c r="I475" s="165"/>
      <c r="L475" s="162"/>
      <c r="M475" s="166"/>
      <c r="T475" s="167"/>
      <c r="AT475" s="163" t="s">
        <v>132</v>
      </c>
      <c r="AU475" s="163" t="s">
        <v>137</v>
      </c>
      <c r="AV475" s="14" t="s">
        <v>78</v>
      </c>
      <c r="AW475" s="14" t="s">
        <v>29</v>
      </c>
      <c r="AX475" s="14" t="s">
        <v>73</v>
      </c>
      <c r="AY475" s="163" t="s">
        <v>120</v>
      </c>
    </row>
    <row r="476" spans="2:65" s="12" customFormat="1">
      <c r="B476" s="143"/>
      <c r="D476" s="144" t="s">
        <v>132</v>
      </c>
      <c r="E476" s="145" t="s">
        <v>1</v>
      </c>
      <c r="F476" s="146" t="s">
        <v>474</v>
      </c>
      <c r="H476" s="147">
        <v>65.3</v>
      </c>
      <c r="I476" s="148"/>
      <c r="L476" s="143"/>
      <c r="M476" s="149"/>
      <c r="T476" s="150"/>
      <c r="AT476" s="145" t="s">
        <v>132</v>
      </c>
      <c r="AU476" s="145" t="s">
        <v>137</v>
      </c>
      <c r="AV476" s="12" t="s">
        <v>80</v>
      </c>
      <c r="AW476" s="12" t="s">
        <v>29</v>
      </c>
      <c r="AX476" s="12" t="s">
        <v>73</v>
      </c>
      <c r="AY476" s="145" t="s">
        <v>120</v>
      </c>
    </row>
    <row r="477" spans="2:65" s="13" customFormat="1">
      <c r="B477" s="151"/>
      <c r="D477" s="144" t="s">
        <v>132</v>
      </c>
      <c r="E477" s="152" t="s">
        <v>1</v>
      </c>
      <c r="F477" s="153" t="s">
        <v>133</v>
      </c>
      <c r="H477" s="154">
        <v>65.3</v>
      </c>
      <c r="I477" s="155"/>
      <c r="L477" s="151"/>
      <c r="M477" s="156"/>
      <c r="T477" s="157"/>
      <c r="AT477" s="152" t="s">
        <v>132</v>
      </c>
      <c r="AU477" s="152" t="s">
        <v>137</v>
      </c>
      <c r="AV477" s="13" t="s">
        <v>130</v>
      </c>
      <c r="AW477" s="13" t="s">
        <v>29</v>
      </c>
      <c r="AX477" s="13" t="s">
        <v>78</v>
      </c>
      <c r="AY477" s="152" t="s">
        <v>120</v>
      </c>
    </row>
    <row r="478" spans="2:65" s="12" customFormat="1">
      <c r="B478" s="143"/>
      <c r="D478" s="144" t="s">
        <v>132</v>
      </c>
      <c r="F478" s="146" t="s">
        <v>479</v>
      </c>
      <c r="H478" s="147">
        <v>66.605999999999995</v>
      </c>
      <c r="I478" s="148"/>
      <c r="L478" s="143"/>
      <c r="M478" s="149"/>
      <c r="T478" s="150"/>
      <c r="AT478" s="145" t="s">
        <v>132</v>
      </c>
      <c r="AU478" s="145" t="s">
        <v>137</v>
      </c>
      <c r="AV478" s="12" t="s">
        <v>80</v>
      </c>
      <c r="AW478" s="12" t="s">
        <v>3</v>
      </c>
      <c r="AX478" s="12" t="s">
        <v>78</v>
      </c>
      <c r="AY478" s="145" t="s">
        <v>120</v>
      </c>
    </row>
    <row r="479" spans="2:65" s="1" customFormat="1" ht="24.15" customHeight="1">
      <c r="B479" s="128"/>
      <c r="C479" s="129" t="s">
        <v>480</v>
      </c>
      <c r="D479" s="129" t="s">
        <v>126</v>
      </c>
      <c r="E479" s="130" t="s">
        <v>481</v>
      </c>
      <c r="F479" s="131" t="s">
        <v>482</v>
      </c>
      <c r="G479" s="132" t="s">
        <v>170</v>
      </c>
      <c r="H479" s="133">
        <v>6</v>
      </c>
      <c r="I479" s="134"/>
      <c r="J479" s="135">
        <f>ROUND(I479*H479,2)</f>
        <v>0</v>
      </c>
      <c r="K479" s="136"/>
      <c r="L479" s="32"/>
      <c r="M479" s="137" t="s">
        <v>1</v>
      </c>
      <c r="N479" s="138" t="s">
        <v>38</v>
      </c>
      <c r="P479" s="139">
        <f>O479*H479</f>
        <v>0</v>
      </c>
      <c r="Q479" s="139">
        <v>1E-3</v>
      </c>
      <c r="R479" s="139">
        <f>Q479*H479</f>
        <v>6.0000000000000001E-3</v>
      </c>
      <c r="S479" s="139">
        <v>0</v>
      </c>
      <c r="T479" s="140">
        <f>S479*H479</f>
        <v>0</v>
      </c>
      <c r="AR479" s="141" t="s">
        <v>130</v>
      </c>
      <c r="AT479" s="141" t="s">
        <v>126</v>
      </c>
      <c r="AU479" s="141" t="s">
        <v>137</v>
      </c>
      <c r="AY479" s="17" t="s">
        <v>120</v>
      </c>
      <c r="BE479" s="142">
        <f>IF(N479="základní",J479,0)</f>
        <v>0</v>
      </c>
      <c r="BF479" s="142">
        <f>IF(N479="snížená",J479,0)</f>
        <v>0</v>
      </c>
      <c r="BG479" s="142">
        <f>IF(N479="zákl. přenesená",J479,0)</f>
        <v>0</v>
      </c>
      <c r="BH479" s="142">
        <f>IF(N479="sníž. přenesená",J479,0)</f>
        <v>0</v>
      </c>
      <c r="BI479" s="142">
        <f>IF(N479="nulová",J479,0)</f>
        <v>0</v>
      </c>
      <c r="BJ479" s="17" t="s">
        <v>78</v>
      </c>
      <c r="BK479" s="142">
        <f>ROUND(I479*H479,2)</f>
        <v>0</v>
      </c>
      <c r="BL479" s="17" t="s">
        <v>130</v>
      </c>
      <c r="BM479" s="141" t="s">
        <v>483</v>
      </c>
    </row>
    <row r="480" spans="2:65" s="1" customFormat="1">
      <c r="B480" s="32"/>
      <c r="D480" s="158" t="s">
        <v>208</v>
      </c>
      <c r="F480" s="159" t="s">
        <v>484</v>
      </c>
      <c r="I480" s="160"/>
      <c r="L480" s="32"/>
      <c r="M480" s="161"/>
      <c r="T480" s="56"/>
      <c r="AT480" s="17" t="s">
        <v>208</v>
      </c>
      <c r="AU480" s="17" t="s">
        <v>137</v>
      </c>
    </row>
    <row r="481" spans="2:65" s="14" customFormat="1">
      <c r="B481" s="162"/>
      <c r="D481" s="144" t="s">
        <v>132</v>
      </c>
      <c r="E481" s="163" t="s">
        <v>1</v>
      </c>
      <c r="F481" s="164" t="s">
        <v>485</v>
      </c>
      <c r="H481" s="163" t="s">
        <v>1</v>
      </c>
      <c r="I481" s="165"/>
      <c r="L481" s="162"/>
      <c r="M481" s="166"/>
      <c r="T481" s="167"/>
      <c r="AT481" s="163" t="s">
        <v>132</v>
      </c>
      <c r="AU481" s="163" t="s">
        <v>137</v>
      </c>
      <c r="AV481" s="14" t="s">
        <v>78</v>
      </c>
      <c r="AW481" s="14" t="s">
        <v>29</v>
      </c>
      <c r="AX481" s="14" t="s">
        <v>73</v>
      </c>
      <c r="AY481" s="163" t="s">
        <v>120</v>
      </c>
    </row>
    <row r="482" spans="2:65" s="12" customFormat="1">
      <c r="B482" s="143"/>
      <c r="D482" s="144" t="s">
        <v>132</v>
      </c>
      <c r="E482" s="145" t="s">
        <v>1</v>
      </c>
      <c r="F482" s="146" t="s">
        <v>148</v>
      </c>
      <c r="H482" s="147">
        <v>6</v>
      </c>
      <c r="I482" s="148"/>
      <c r="L482" s="143"/>
      <c r="M482" s="149"/>
      <c r="T482" s="150"/>
      <c r="AT482" s="145" t="s">
        <v>132</v>
      </c>
      <c r="AU482" s="145" t="s">
        <v>137</v>
      </c>
      <c r="AV482" s="12" t="s">
        <v>80</v>
      </c>
      <c r="AW482" s="12" t="s">
        <v>29</v>
      </c>
      <c r="AX482" s="12" t="s">
        <v>73</v>
      </c>
      <c r="AY482" s="145" t="s">
        <v>120</v>
      </c>
    </row>
    <row r="483" spans="2:65" s="13" customFormat="1">
      <c r="B483" s="151"/>
      <c r="D483" s="144" t="s">
        <v>132</v>
      </c>
      <c r="E483" s="152" t="s">
        <v>1</v>
      </c>
      <c r="F483" s="153" t="s">
        <v>133</v>
      </c>
      <c r="H483" s="154">
        <v>6</v>
      </c>
      <c r="I483" s="155"/>
      <c r="L483" s="151"/>
      <c r="M483" s="156"/>
      <c r="T483" s="157"/>
      <c r="AT483" s="152" t="s">
        <v>132</v>
      </c>
      <c r="AU483" s="152" t="s">
        <v>137</v>
      </c>
      <c r="AV483" s="13" t="s">
        <v>130</v>
      </c>
      <c r="AW483" s="13" t="s">
        <v>29</v>
      </c>
      <c r="AX483" s="13" t="s">
        <v>78</v>
      </c>
      <c r="AY483" s="152" t="s">
        <v>120</v>
      </c>
    </row>
    <row r="484" spans="2:65" s="1" customFormat="1" ht="37.799999999999997" customHeight="1">
      <c r="B484" s="128"/>
      <c r="C484" s="129" t="s">
        <v>486</v>
      </c>
      <c r="D484" s="129" t="s">
        <v>126</v>
      </c>
      <c r="E484" s="130" t="s">
        <v>487</v>
      </c>
      <c r="F484" s="131" t="s">
        <v>488</v>
      </c>
      <c r="G484" s="132" t="s">
        <v>358</v>
      </c>
      <c r="H484" s="133">
        <v>1</v>
      </c>
      <c r="I484" s="134"/>
      <c r="J484" s="135">
        <f>ROUND(I484*H484,2)</f>
        <v>0</v>
      </c>
      <c r="K484" s="136"/>
      <c r="L484" s="32"/>
      <c r="M484" s="137" t="s">
        <v>1</v>
      </c>
      <c r="N484" s="138" t="s">
        <v>38</v>
      </c>
      <c r="P484" s="139">
        <f>O484*H484</f>
        <v>0</v>
      </c>
      <c r="Q484" s="139">
        <v>2.972E-2</v>
      </c>
      <c r="R484" s="139">
        <f>Q484*H484</f>
        <v>2.972E-2</v>
      </c>
      <c r="S484" s="139">
        <v>0</v>
      </c>
      <c r="T484" s="140">
        <f>S484*H484</f>
        <v>0</v>
      </c>
      <c r="AR484" s="141" t="s">
        <v>130</v>
      </c>
      <c r="AT484" s="141" t="s">
        <v>126</v>
      </c>
      <c r="AU484" s="141" t="s">
        <v>137</v>
      </c>
      <c r="AY484" s="17" t="s">
        <v>120</v>
      </c>
      <c r="BE484" s="142">
        <f>IF(N484="základní",J484,0)</f>
        <v>0</v>
      </c>
      <c r="BF484" s="142">
        <f>IF(N484="snížená",J484,0)</f>
        <v>0</v>
      </c>
      <c r="BG484" s="142">
        <f>IF(N484="zákl. přenesená",J484,0)</f>
        <v>0</v>
      </c>
      <c r="BH484" s="142">
        <f>IF(N484="sníž. přenesená",J484,0)</f>
        <v>0</v>
      </c>
      <c r="BI484" s="142">
        <f>IF(N484="nulová",J484,0)</f>
        <v>0</v>
      </c>
      <c r="BJ484" s="17" t="s">
        <v>78</v>
      </c>
      <c r="BK484" s="142">
        <f>ROUND(I484*H484,2)</f>
        <v>0</v>
      </c>
      <c r="BL484" s="17" t="s">
        <v>130</v>
      </c>
      <c r="BM484" s="141" t="s">
        <v>489</v>
      </c>
    </row>
    <row r="485" spans="2:65" s="14" customFormat="1">
      <c r="B485" s="162"/>
      <c r="D485" s="144" t="s">
        <v>132</v>
      </c>
      <c r="E485" s="163" t="s">
        <v>1</v>
      </c>
      <c r="F485" s="164" t="s">
        <v>490</v>
      </c>
      <c r="H485" s="163" t="s">
        <v>1</v>
      </c>
      <c r="I485" s="165"/>
      <c r="L485" s="162"/>
      <c r="M485" s="166"/>
      <c r="T485" s="167"/>
      <c r="AT485" s="163" t="s">
        <v>132</v>
      </c>
      <c r="AU485" s="163" t="s">
        <v>137</v>
      </c>
      <c r="AV485" s="14" t="s">
        <v>78</v>
      </c>
      <c r="AW485" s="14" t="s">
        <v>29</v>
      </c>
      <c r="AX485" s="14" t="s">
        <v>73</v>
      </c>
      <c r="AY485" s="163" t="s">
        <v>120</v>
      </c>
    </row>
    <row r="486" spans="2:65" s="12" customFormat="1">
      <c r="B486" s="143"/>
      <c r="D486" s="144" t="s">
        <v>132</v>
      </c>
      <c r="E486" s="145" t="s">
        <v>1</v>
      </c>
      <c r="F486" s="146" t="s">
        <v>78</v>
      </c>
      <c r="H486" s="147">
        <v>1</v>
      </c>
      <c r="I486" s="148"/>
      <c r="L486" s="143"/>
      <c r="M486" s="149"/>
      <c r="T486" s="150"/>
      <c r="AT486" s="145" t="s">
        <v>132</v>
      </c>
      <c r="AU486" s="145" t="s">
        <v>137</v>
      </c>
      <c r="AV486" s="12" t="s">
        <v>80</v>
      </c>
      <c r="AW486" s="12" t="s">
        <v>29</v>
      </c>
      <c r="AX486" s="12" t="s">
        <v>73</v>
      </c>
      <c r="AY486" s="145" t="s">
        <v>120</v>
      </c>
    </row>
    <row r="487" spans="2:65" s="13" customFormat="1">
      <c r="B487" s="151"/>
      <c r="D487" s="144" t="s">
        <v>132</v>
      </c>
      <c r="E487" s="152" t="s">
        <v>1</v>
      </c>
      <c r="F487" s="153" t="s">
        <v>133</v>
      </c>
      <c r="H487" s="154">
        <v>1</v>
      </c>
      <c r="I487" s="155"/>
      <c r="L487" s="151"/>
      <c r="M487" s="156"/>
      <c r="T487" s="157"/>
      <c r="AT487" s="152" t="s">
        <v>132</v>
      </c>
      <c r="AU487" s="152" t="s">
        <v>137</v>
      </c>
      <c r="AV487" s="13" t="s">
        <v>130</v>
      </c>
      <c r="AW487" s="13" t="s">
        <v>29</v>
      </c>
      <c r="AX487" s="13" t="s">
        <v>78</v>
      </c>
      <c r="AY487" s="152" t="s">
        <v>120</v>
      </c>
    </row>
    <row r="488" spans="2:65" s="1" customFormat="1" ht="24.15" customHeight="1">
      <c r="B488" s="128"/>
      <c r="C488" s="129" t="s">
        <v>491</v>
      </c>
      <c r="D488" s="129" t="s">
        <v>126</v>
      </c>
      <c r="E488" s="130" t="s">
        <v>492</v>
      </c>
      <c r="F488" s="131" t="s">
        <v>493</v>
      </c>
      <c r="G488" s="132" t="s">
        <v>264</v>
      </c>
      <c r="H488" s="133">
        <v>204.381</v>
      </c>
      <c r="I488" s="134"/>
      <c r="J488" s="135">
        <f>ROUND(I488*H488,2)</f>
        <v>0</v>
      </c>
      <c r="K488" s="136"/>
      <c r="L488" s="32"/>
      <c r="M488" s="137" t="s">
        <v>1</v>
      </c>
      <c r="N488" s="138" t="s">
        <v>38</v>
      </c>
      <c r="P488" s="139">
        <f>O488*H488</f>
        <v>0</v>
      </c>
      <c r="Q488" s="139">
        <v>0</v>
      </c>
      <c r="R488" s="139">
        <f>Q488*H488</f>
        <v>0</v>
      </c>
      <c r="S488" s="139">
        <v>0</v>
      </c>
      <c r="T488" s="140">
        <f>S488*H488</f>
        <v>0</v>
      </c>
      <c r="AR488" s="141" t="s">
        <v>130</v>
      </c>
      <c r="AT488" s="141" t="s">
        <v>126</v>
      </c>
      <c r="AU488" s="141" t="s">
        <v>137</v>
      </c>
      <c r="AY488" s="17" t="s">
        <v>120</v>
      </c>
      <c r="BE488" s="142">
        <f>IF(N488="základní",J488,0)</f>
        <v>0</v>
      </c>
      <c r="BF488" s="142">
        <f>IF(N488="snížená",J488,0)</f>
        <v>0</v>
      </c>
      <c r="BG488" s="142">
        <f>IF(N488="zákl. přenesená",J488,0)</f>
        <v>0</v>
      </c>
      <c r="BH488" s="142">
        <f>IF(N488="sníž. přenesená",J488,0)</f>
        <v>0</v>
      </c>
      <c r="BI488" s="142">
        <f>IF(N488="nulová",J488,0)</f>
        <v>0</v>
      </c>
      <c r="BJ488" s="17" t="s">
        <v>78</v>
      </c>
      <c r="BK488" s="142">
        <f>ROUND(I488*H488,2)</f>
        <v>0</v>
      </c>
      <c r="BL488" s="17" t="s">
        <v>130</v>
      </c>
      <c r="BM488" s="141" t="s">
        <v>494</v>
      </c>
    </row>
    <row r="489" spans="2:65" s="1" customFormat="1">
      <c r="B489" s="32"/>
      <c r="D489" s="158" t="s">
        <v>208</v>
      </c>
      <c r="F489" s="159" t="s">
        <v>495</v>
      </c>
      <c r="I489" s="160"/>
      <c r="L489" s="32"/>
      <c r="M489" s="161"/>
      <c r="T489" s="56"/>
      <c r="AT489" s="17" t="s">
        <v>208</v>
      </c>
      <c r="AU489" s="17" t="s">
        <v>137</v>
      </c>
    </row>
    <row r="490" spans="2:65" s="11" customFormat="1" ht="20.85" customHeight="1">
      <c r="B490" s="116"/>
      <c r="D490" s="117" t="s">
        <v>72</v>
      </c>
      <c r="E490" s="126" t="s">
        <v>496</v>
      </c>
      <c r="F490" s="126" t="s">
        <v>497</v>
      </c>
      <c r="I490" s="119"/>
      <c r="J490" s="127">
        <f>BK490</f>
        <v>0</v>
      </c>
      <c r="L490" s="116"/>
      <c r="M490" s="121"/>
      <c r="P490" s="122">
        <f>SUM(P491:P519)</f>
        <v>0</v>
      </c>
      <c r="R490" s="122">
        <f>SUM(R491:R519)</f>
        <v>10.331239999999999</v>
      </c>
      <c r="T490" s="123">
        <f>SUM(T491:T519)</f>
        <v>0</v>
      </c>
      <c r="AR490" s="117" t="s">
        <v>78</v>
      </c>
      <c r="AT490" s="124" t="s">
        <v>72</v>
      </c>
      <c r="AU490" s="124" t="s">
        <v>80</v>
      </c>
      <c r="AY490" s="117" t="s">
        <v>120</v>
      </c>
      <c r="BK490" s="125">
        <f>SUM(BK491:BK519)</f>
        <v>0</v>
      </c>
    </row>
    <row r="491" spans="2:65" s="1" customFormat="1" ht="24.15" customHeight="1">
      <c r="B491" s="128"/>
      <c r="C491" s="129" t="s">
        <v>326</v>
      </c>
      <c r="D491" s="129" t="s">
        <v>126</v>
      </c>
      <c r="E491" s="130" t="s">
        <v>498</v>
      </c>
      <c r="F491" s="131" t="s">
        <v>499</v>
      </c>
      <c r="G491" s="132" t="s">
        <v>229</v>
      </c>
      <c r="H491" s="133">
        <v>4.2</v>
      </c>
      <c r="I491" s="134"/>
      <c r="J491" s="135">
        <f>ROUND(I491*H491,2)</f>
        <v>0</v>
      </c>
      <c r="K491" s="136"/>
      <c r="L491" s="32"/>
      <c r="M491" s="137" t="s">
        <v>1</v>
      </c>
      <c r="N491" s="138" t="s">
        <v>38</v>
      </c>
      <c r="P491" s="139">
        <f>O491*H491</f>
        <v>0</v>
      </c>
      <c r="Q491" s="139">
        <v>0</v>
      </c>
      <c r="R491" s="139">
        <f>Q491*H491</f>
        <v>0</v>
      </c>
      <c r="S491" s="139">
        <v>0</v>
      </c>
      <c r="T491" s="140">
        <f>S491*H491</f>
        <v>0</v>
      </c>
      <c r="AR491" s="141" t="s">
        <v>130</v>
      </c>
      <c r="AT491" s="141" t="s">
        <v>126</v>
      </c>
      <c r="AU491" s="141" t="s">
        <v>137</v>
      </c>
      <c r="AY491" s="17" t="s">
        <v>120</v>
      </c>
      <c r="BE491" s="142">
        <f>IF(N491="základní",J491,0)</f>
        <v>0</v>
      </c>
      <c r="BF491" s="142">
        <f>IF(N491="snížená",J491,0)</f>
        <v>0</v>
      </c>
      <c r="BG491" s="142">
        <f>IF(N491="zákl. přenesená",J491,0)</f>
        <v>0</v>
      </c>
      <c r="BH491" s="142">
        <f>IF(N491="sníž. přenesená",J491,0)</f>
        <v>0</v>
      </c>
      <c r="BI491" s="142">
        <f>IF(N491="nulová",J491,0)</f>
        <v>0</v>
      </c>
      <c r="BJ491" s="17" t="s">
        <v>78</v>
      </c>
      <c r="BK491" s="142">
        <f>ROUND(I491*H491,2)</f>
        <v>0</v>
      </c>
      <c r="BL491" s="17" t="s">
        <v>130</v>
      </c>
      <c r="BM491" s="141" t="s">
        <v>500</v>
      </c>
    </row>
    <row r="492" spans="2:65" s="14" customFormat="1">
      <c r="B492" s="162"/>
      <c r="D492" s="144" t="s">
        <v>132</v>
      </c>
      <c r="E492" s="163" t="s">
        <v>1</v>
      </c>
      <c r="F492" s="164" t="s">
        <v>501</v>
      </c>
      <c r="H492" s="163" t="s">
        <v>1</v>
      </c>
      <c r="I492" s="165"/>
      <c r="L492" s="162"/>
      <c r="M492" s="166"/>
      <c r="T492" s="167"/>
      <c r="AT492" s="163" t="s">
        <v>132</v>
      </c>
      <c r="AU492" s="163" t="s">
        <v>137</v>
      </c>
      <c r="AV492" s="14" t="s">
        <v>78</v>
      </c>
      <c r="AW492" s="14" t="s">
        <v>29</v>
      </c>
      <c r="AX492" s="14" t="s">
        <v>73</v>
      </c>
      <c r="AY492" s="163" t="s">
        <v>120</v>
      </c>
    </row>
    <row r="493" spans="2:65" s="12" customFormat="1">
      <c r="B493" s="143"/>
      <c r="D493" s="144" t="s">
        <v>132</v>
      </c>
      <c r="E493" s="145" t="s">
        <v>1</v>
      </c>
      <c r="F493" s="146" t="s">
        <v>502</v>
      </c>
      <c r="H493" s="147">
        <v>4.2</v>
      </c>
      <c r="I493" s="148"/>
      <c r="L493" s="143"/>
      <c r="M493" s="149"/>
      <c r="T493" s="150"/>
      <c r="AT493" s="145" t="s">
        <v>132</v>
      </c>
      <c r="AU493" s="145" t="s">
        <v>137</v>
      </c>
      <c r="AV493" s="12" t="s">
        <v>80</v>
      </c>
      <c r="AW493" s="12" t="s">
        <v>29</v>
      </c>
      <c r="AX493" s="12" t="s">
        <v>73</v>
      </c>
      <c r="AY493" s="145" t="s">
        <v>120</v>
      </c>
    </row>
    <row r="494" spans="2:65" s="13" customFormat="1">
      <c r="B494" s="151"/>
      <c r="D494" s="144" t="s">
        <v>132</v>
      </c>
      <c r="E494" s="152" t="s">
        <v>1</v>
      </c>
      <c r="F494" s="153" t="s">
        <v>133</v>
      </c>
      <c r="H494" s="154">
        <v>4.2</v>
      </c>
      <c r="I494" s="155"/>
      <c r="L494" s="151"/>
      <c r="M494" s="156"/>
      <c r="T494" s="157"/>
      <c r="AT494" s="152" t="s">
        <v>132</v>
      </c>
      <c r="AU494" s="152" t="s">
        <v>137</v>
      </c>
      <c r="AV494" s="13" t="s">
        <v>130</v>
      </c>
      <c r="AW494" s="13" t="s">
        <v>29</v>
      </c>
      <c r="AX494" s="13" t="s">
        <v>78</v>
      </c>
      <c r="AY494" s="152" t="s">
        <v>120</v>
      </c>
    </row>
    <row r="495" spans="2:65" s="1" customFormat="1" ht="16.5" customHeight="1">
      <c r="B495" s="128"/>
      <c r="C495" s="168" t="s">
        <v>503</v>
      </c>
      <c r="D495" s="168" t="s">
        <v>410</v>
      </c>
      <c r="E495" s="169" t="s">
        <v>504</v>
      </c>
      <c r="F495" s="170" t="s">
        <v>505</v>
      </c>
      <c r="G495" s="171" t="s">
        <v>264</v>
      </c>
      <c r="H495" s="172">
        <v>8.4</v>
      </c>
      <c r="I495" s="173"/>
      <c r="J495" s="174">
        <f>ROUND(I495*H495,2)</f>
        <v>0</v>
      </c>
      <c r="K495" s="175"/>
      <c r="L495" s="176"/>
      <c r="M495" s="177" t="s">
        <v>1</v>
      </c>
      <c r="N495" s="178" t="s">
        <v>38</v>
      </c>
      <c r="P495" s="139">
        <f>O495*H495</f>
        <v>0</v>
      </c>
      <c r="Q495" s="139">
        <v>1</v>
      </c>
      <c r="R495" s="139">
        <f>Q495*H495</f>
        <v>8.4</v>
      </c>
      <c r="S495" s="139">
        <v>0</v>
      </c>
      <c r="T495" s="140">
        <f>S495*H495</f>
        <v>0</v>
      </c>
      <c r="AR495" s="141" t="s">
        <v>122</v>
      </c>
      <c r="AT495" s="141" t="s">
        <v>410</v>
      </c>
      <c r="AU495" s="141" t="s">
        <v>137</v>
      </c>
      <c r="AY495" s="17" t="s">
        <v>120</v>
      </c>
      <c r="BE495" s="142">
        <f>IF(N495="základní",J495,0)</f>
        <v>0</v>
      </c>
      <c r="BF495" s="142">
        <f>IF(N495="snížená",J495,0)</f>
        <v>0</v>
      </c>
      <c r="BG495" s="142">
        <f>IF(N495="zákl. přenesená",J495,0)</f>
        <v>0</v>
      </c>
      <c r="BH495" s="142">
        <f>IF(N495="sníž. přenesená",J495,0)</f>
        <v>0</v>
      </c>
      <c r="BI495" s="142">
        <f>IF(N495="nulová",J495,0)</f>
        <v>0</v>
      </c>
      <c r="BJ495" s="17" t="s">
        <v>78</v>
      </c>
      <c r="BK495" s="142">
        <f>ROUND(I495*H495,2)</f>
        <v>0</v>
      </c>
      <c r="BL495" s="17" t="s">
        <v>130</v>
      </c>
      <c r="BM495" s="141" t="s">
        <v>506</v>
      </c>
    </row>
    <row r="496" spans="2:65" s="14" customFormat="1">
      <c r="B496" s="162"/>
      <c r="D496" s="144" t="s">
        <v>132</v>
      </c>
      <c r="E496" s="163" t="s">
        <v>1</v>
      </c>
      <c r="F496" s="164" t="s">
        <v>501</v>
      </c>
      <c r="H496" s="163" t="s">
        <v>1</v>
      </c>
      <c r="I496" s="165"/>
      <c r="L496" s="162"/>
      <c r="M496" s="166"/>
      <c r="T496" s="167"/>
      <c r="AT496" s="163" t="s">
        <v>132</v>
      </c>
      <c r="AU496" s="163" t="s">
        <v>137</v>
      </c>
      <c r="AV496" s="14" t="s">
        <v>78</v>
      </c>
      <c r="AW496" s="14" t="s">
        <v>29</v>
      </c>
      <c r="AX496" s="14" t="s">
        <v>73</v>
      </c>
      <c r="AY496" s="163" t="s">
        <v>120</v>
      </c>
    </row>
    <row r="497" spans="2:65" s="12" customFormat="1">
      <c r="B497" s="143"/>
      <c r="D497" s="144" t="s">
        <v>132</v>
      </c>
      <c r="E497" s="145" t="s">
        <v>1</v>
      </c>
      <c r="F497" s="146" t="s">
        <v>502</v>
      </c>
      <c r="H497" s="147">
        <v>4.2</v>
      </c>
      <c r="I497" s="148"/>
      <c r="L497" s="143"/>
      <c r="M497" s="149"/>
      <c r="T497" s="150"/>
      <c r="AT497" s="145" t="s">
        <v>132</v>
      </c>
      <c r="AU497" s="145" t="s">
        <v>137</v>
      </c>
      <c r="AV497" s="12" t="s">
        <v>80</v>
      </c>
      <c r="AW497" s="12" t="s">
        <v>29</v>
      </c>
      <c r="AX497" s="12" t="s">
        <v>73</v>
      </c>
      <c r="AY497" s="145" t="s">
        <v>120</v>
      </c>
    </row>
    <row r="498" spans="2:65" s="13" customFormat="1">
      <c r="B498" s="151"/>
      <c r="D498" s="144" t="s">
        <v>132</v>
      </c>
      <c r="E498" s="152" t="s">
        <v>1</v>
      </c>
      <c r="F498" s="153" t="s">
        <v>133</v>
      </c>
      <c r="H498" s="154">
        <v>4.2</v>
      </c>
      <c r="I498" s="155"/>
      <c r="L498" s="151"/>
      <c r="M498" s="156"/>
      <c r="T498" s="157"/>
      <c r="AT498" s="152" t="s">
        <v>132</v>
      </c>
      <c r="AU498" s="152" t="s">
        <v>137</v>
      </c>
      <c r="AV498" s="13" t="s">
        <v>130</v>
      </c>
      <c r="AW498" s="13" t="s">
        <v>29</v>
      </c>
      <c r="AX498" s="13" t="s">
        <v>78</v>
      </c>
      <c r="AY498" s="152" t="s">
        <v>120</v>
      </c>
    </row>
    <row r="499" spans="2:65" s="12" customFormat="1">
      <c r="B499" s="143"/>
      <c r="D499" s="144" t="s">
        <v>132</v>
      </c>
      <c r="F499" s="146" t="s">
        <v>507</v>
      </c>
      <c r="H499" s="147">
        <v>8.4</v>
      </c>
      <c r="I499" s="148"/>
      <c r="L499" s="143"/>
      <c r="M499" s="149"/>
      <c r="T499" s="150"/>
      <c r="AT499" s="145" t="s">
        <v>132</v>
      </c>
      <c r="AU499" s="145" t="s">
        <v>137</v>
      </c>
      <c r="AV499" s="12" t="s">
        <v>80</v>
      </c>
      <c r="AW499" s="12" t="s">
        <v>3</v>
      </c>
      <c r="AX499" s="12" t="s">
        <v>78</v>
      </c>
      <c r="AY499" s="145" t="s">
        <v>120</v>
      </c>
    </row>
    <row r="500" spans="2:65" s="1" customFormat="1" ht="16.5" customHeight="1">
      <c r="B500" s="128"/>
      <c r="C500" s="129" t="s">
        <v>508</v>
      </c>
      <c r="D500" s="129" t="s">
        <v>126</v>
      </c>
      <c r="E500" s="130" t="s">
        <v>509</v>
      </c>
      <c r="F500" s="131" t="s">
        <v>510</v>
      </c>
      <c r="G500" s="132" t="s">
        <v>229</v>
      </c>
      <c r="H500" s="133">
        <v>1.1200000000000001</v>
      </c>
      <c r="I500" s="134"/>
      <c r="J500" s="135">
        <f>ROUND(I500*H500,2)</f>
        <v>0</v>
      </c>
      <c r="K500" s="136"/>
      <c r="L500" s="32"/>
      <c r="M500" s="137" t="s">
        <v>1</v>
      </c>
      <c r="N500" s="138" t="s">
        <v>38</v>
      </c>
      <c r="P500" s="139">
        <f>O500*H500</f>
        <v>0</v>
      </c>
      <c r="Q500" s="139">
        <v>1.63</v>
      </c>
      <c r="R500" s="139">
        <f>Q500*H500</f>
        <v>1.8256000000000001</v>
      </c>
      <c r="S500" s="139">
        <v>0</v>
      </c>
      <c r="T500" s="140">
        <f>S500*H500</f>
        <v>0</v>
      </c>
      <c r="AR500" s="141" t="s">
        <v>130</v>
      </c>
      <c r="AT500" s="141" t="s">
        <v>126</v>
      </c>
      <c r="AU500" s="141" t="s">
        <v>137</v>
      </c>
      <c r="AY500" s="17" t="s">
        <v>120</v>
      </c>
      <c r="BE500" s="142">
        <f>IF(N500="základní",J500,0)</f>
        <v>0</v>
      </c>
      <c r="BF500" s="142">
        <f>IF(N500="snížená",J500,0)</f>
        <v>0</v>
      </c>
      <c r="BG500" s="142">
        <f>IF(N500="zákl. přenesená",J500,0)</f>
        <v>0</v>
      </c>
      <c r="BH500" s="142">
        <f>IF(N500="sníž. přenesená",J500,0)</f>
        <v>0</v>
      </c>
      <c r="BI500" s="142">
        <f>IF(N500="nulová",J500,0)</f>
        <v>0</v>
      </c>
      <c r="BJ500" s="17" t="s">
        <v>78</v>
      </c>
      <c r="BK500" s="142">
        <f>ROUND(I500*H500,2)</f>
        <v>0</v>
      </c>
      <c r="BL500" s="17" t="s">
        <v>130</v>
      </c>
      <c r="BM500" s="141" t="s">
        <v>511</v>
      </c>
    </row>
    <row r="501" spans="2:65" s="1" customFormat="1">
      <c r="B501" s="32"/>
      <c r="D501" s="158" t="s">
        <v>208</v>
      </c>
      <c r="F501" s="159" t="s">
        <v>512</v>
      </c>
      <c r="I501" s="160"/>
      <c r="L501" s="32"/>
      <c r="M501" s="161"/>
      <c r="T501" s="56"/>
      <c r="AT501" s="17" t="s">
        <v>208</v>
      </c>
      <c r="AU501" s="17" t="s">
        <v>137</v>
      </c>
    </row>
    <row r="502" spans="2:65" s="14" customFormat="1">
      <c r="B502" s="162"/>
      <c r="D502" s="144" t="s">
        <v>132</v>
      </c>
      <c r="E502" s="163" t="s">
        <v>1</v>
      </c>
      <c r="F502" s="164" t="s">
        <v>501</v>
      </c>
      <c r="H502" s="163" t="s">
        <v>1</v>
      </c>
      <c r="I502" s="165"/>
      <c r="L502" s="162"/>
      <c r="M502" s="166"/>
      <c r="T502" s="167"/>
      <c r="AT502" s="163" t="s">
        <v>132</v>
      </c>
      <c r="AU502" s="163" t="s">
        <v>137</v>
      </c>
      <c r="AV502" s="14" t="s">
        <v>78</v>
      </c>
      <c r="AW502" s="14" t="s">
        <v>29</v>
      </c>
      <c r="AX502" s="14" t="s">
        <v>73</v>
      </c>
      <c r="AY502" s="163" t="s">
        <v>120</v>
      </c>
    </row>
    <row r="503" spans="2:65" s="12" customFormat="1">
      <c r="B503" s="143"/>
      <c r="D503" s="144" t="s">
        <v>132</v>
      </c>
      <c r="E503" s="145" t="s">
        <v>1</v>
      </c>
      <c r="F503" s="146" t="s">
        <v>513</v>
      </c>
      <c r="H503" s="147">
        <v>1.1200000000000001</v>
      </c>
      <c r="I503" s="148"/>
      <c r="L503" s="143"/>
      <c r="M503" s="149"/>
      <c r="T503" s="150"/>
      <c r="AT503" s="145" t="s">
        <v>132</v>
      </c>
      <c r="AU503" s="145" t="s">
        <v>137</v>
      </c>
      <c r="AV503" s="12" t="s">
        <v>80</v>
      </c>
      <c r="AW503" s="12" t="s">
        <v>29</v>
      </c>
      <c r="AX503" s="12" t="s">
        <v>73</v>
      </c>
      <c r="AY503" s="145" t="s">
        <v>120</v>
      </c>
    </row>
    <row r="504" spans="2:65" s="13" customFormat="1">
      <c r="B504" s="151"/>
      <c r="D504" s="144" t="s">
        <v>132</v>
      </c>
      <c r="E504" s="152" t="s">
        <v>1</v>
      </c>
      <c r="F504" s="153" t="s">
        <v>133</v>
      </c>
      <c r="H504" s="154">
        <v>1.1200000000000001</v>
      </c>
      <c r="I504" s="155"/>
      <c r="L504" s="151"/>
      <c r="M504" s="156"/>
      <c r="T504" s="157"/>
      <c r="AT504" s="152" t="s">
        <v>132</v>
      </c>
      <c r="AU504" s="152" t="s">
        <v>137</v>
      </c>
      <c r="AV504" s="13" t="s">
        <v>130</v>
      </c>
      <c r="AW504" s="13" t="s">
        <v>29</v>
      </c>
      <c r="AX504" s="13" t="s">
        <v>78</v>
      </c>
      <c r="AY504" s="152" t="s">
        <v>120</v>
      </c>
    </row>
    <row r="505" spans="2:65" s="1" customFormat="1" ht="24.15" customHeight="1">
      <c r="B505" s="128"/>
      <c r="C505" s="129" t="s">
        <v>289</v>
      </c>
      <c r="D505" s="129" t="s">
        <v>126</v>
      </c>
      <c r="E505" s="130" t="s">
        <v>514</v>
      </c>
      <c r="F505" s="131" t="s">
        <v>515</v>
      </c>
      <c r="G505" s="132" t="s">
        <v>170</v>
      </c>
      <c r="H505" s="133">
        <v>35</v>
      </c>
      <c r="I505" s="134"/>
      <c r="J505" s="135">
        <f>ROUND(I505*H505,2)</f>
        <v>0</v>
      </c>
      <c r="K505" s="136"/>
      <c r="L505" s="32"/>
      <c r="M505" s="137" t="s">
        <v>1</v>
      </c>
      <c r="N505" s="138" t="s">
        <v>38</v>
      </c>
      <c r="P505" s="139">
        <f>O505*H505</f>
        <v>0</v>
      </c>
      <c r="Q505" s="139">
        <v>1.16E-3</v>
      </c>
      <c r="R505" s="139">
        <f>Q505*H505</f>
        <v>4.0599999999999997E-2</v>
      </c>
      <c r="S505" s="139">
        <v>0</v>
      </c>
      <c r="T505" s="140">
        <f>S505*H505</f>
        <v>0</v>
      </c>
      <c r="AR505" s="141" t="s">
        <v>130</v>
      </c>
      <c r="AT505" s="141" t="s">
        <v>126</v>
      </c>
      <c r="AU505" s="141" t="s">
        <v>137</v>
      </c>
      <c r="AY505" s="17" t="s">
        <v>120</v>
      </c>
      <c r="BE505" s="142">
        <f>IF(N505="základní",J505,0)</f>
        <v>0</v>
      </c>
      <c r="BF505" s="142">
        <f>IF(N505="snížená",J505,0)</f>
        <v>0</v>
      </c>
      <c r="BG505" s="142">
        <f>IF(N505="zákl. přenesená",J505,0)</f>
        <v>0</v>
      </c>
      <c r="BH505" s="142">
        <f>IF(N505="sníž. přenesená",J505,0)</f>
        <v>0</v>
      </c>
      <c r="BI505" s="142">
        <f>IF(N505="nulová",J505,0)</f>
        <v>0</v>
      </c>
      <c r="BJ505" s="17" t="s">
        <v>78</v>
      </c>
      <c r="BK505" s="142">
        <f>ROUND(I505*H505,2)</f>
        <v>0</v>
      </c>
      <c r="BL505" s="17" t="s">
        <v>130</v>
      </c>
      <c r="BM505" s="141" t="s">
        <v>516</v>
      </c>
    </row>
    <row r="506" spans="2:65" s="1" customFormat="1">
      <c r="B506" s="32"/>
      <c r="D506" s="158" t="s">
        <v>208</v>
      </c>
      <c r="F506" s="159" t="s">
        <v>517</v>
      </c>
      <c r="I506" s="160"/>
      <c r="L506" s="32"/>
      <c r="M506" s="161"/>
      <c r="T506" s="56"/>
      <c r="AT506" s="17" t="s">
        <v>208</v>
      </c>
      <c r="AU506" s="17" t="s">
        <v>137</v>
      </c>
    </row>
    <row r="507" spans="2:65" s="14" customFormat="1">
      <c r="B507" s="162"/>
      <c r="D507" s="144" t="s">
        <v>132</v>
      </c>
      <c r="E507" s="163" t="s">
        <v>1</v>
      </c>
      <c r="F507" s="164" t="s">
        <v>501</v>
      </c>
      <c r="H507" s="163" t="s">
        <v>1</v>
      </c>
      <c r="I507" s="165"/>
      <c r="L507" s="162"/>
      <c r="M507" s="166"/>
      <c r="T507" s="167"/>
      <c r="AT507" s="163" t="s">
        <v>132</v>
      </c>
      <c r="AU507" s="163" t="s">
        <v>137</v>
      </c>
      <c r="AV507" s="14" t="s">
        <v>78</v>
      </c>
      <c r="AW507" s="14" t="s">
        <v>29</v>
      </c>
      <c r="AX507" s="14" t="s">
        <v>73</v>
      </c>
      <c r="AY507" s="163" t="s">
        <v>120</v>
      </c>
    </row>
    <row r="508" spans="2:65" s="12" customFormat="1">
      <c r="B508" s="143"/>
      <c r="D508" s="144" t="s">
        <v>132</v>
      </c>
      <c r="E508" s="145" t="s">
        <v>1</v>
      </c>
      <c r="F508" s="146" t="s">
        <v>318</v>
      </c>
      <c r="H508" s="147">
        <v>35</v>
      </c>
      <c r="I508" s="148"/>
      <c r="L508" s="143"/>
      <c r="M508" s="149"/>
      <c r="T508" s="150"/>
      <c r="AT508" s="145" t="s">
        <v>132</v>
      </c>
      <c r="AU508" s="145" t="s">
        <v>137</v>
      </c>
      <c r="AV508" s="12" t="s">
        <v>80</v>
      </c>
      <c r="AW508" s="12" t="s">
        <v>29</v>
      </c>
      <c r="AX508" s="12" t="s">
        <v>73</v>
      </c>
      <c r="AY508" s="145" t="s">
        <v>120</v>
      </c>
    </row>
    <row r="509" spans="2:65" s="13" customFormat="1">
      <c r="B509" s="151"/>
      <c r="D509" s="144" t="s">
        <v>132</v>
      </c>
      <c r="E509" s="152" t="s">
        <v>1</v>
      </c>
      <c r="F509" s="153" t="s">
        <v>133</v>
      </c>
      <c r="H509" s="154">
        <v>35</v>
      </c>
      <c r="I509" s="155"/>
      <c r="L509" s="151"/>
      <c r="M509" s="156"/>
      <c r="T509" s="157"/>
      <c r="AT509" s="152" t="s">
        <v>132</v>
      </c>
      <c r="AU509" s="152" t="s">
        <v>137</v>
      </c>
      <c r="AV509" s="13" t="s">
        <v>130</v>
      </c>
      <c r="AW509" s="13" t="s">
        <v>29</v>
      </c>
      <c r="AX509" s="13" t="s">
        <v>78</v>
      </c>
      <c r="AY509" s="152" t="s">
        <v>120</v>
      </c>
    </row>
    <row r="510" spans="2:65" s="1" customFormat="1" ht="16.5" customHeight="1">
      <c r="B510" s="128"/>
      <c r="C510" s="129" t="s">
        <v>518</v>
      </c>
      <c r="D510" s="129" t="s">
        <v>126</v>
      </c>
      <c r="E510" s="130" t="s">
        <v>519</v>
      </c>
      <c r="F510" s="131" t="s">
        <v>520</v>
      </c>
      <c r="G510" s="132" t="s">
        <v>170</v>
      </c>
      <c r="H510" s="133">
        <v>35</v>
      </c>
      <c r="I510" s="134"/>
      <c r="J510" s="135">
        <f>ROUND(I510*H510,2)</f>
        <v>0</v>
      </c>
      <c r="K510" s="136"/>
      <c r="L510" s="32"/>
      <c r="M510" s="137" t="s">
        <v>1</v>
      </c>
      <c r="N510" s="138" t="s">
        <v>38</v>
      </c>
      <c r="P510" s="139">
        <f>O510*H510</f>
        <v>0</v>
      </c>
      <c r="Q510" s="139">
        <v>1.6000000000000001E-4</v>
      </c>
      <c r="R510" s="139">
        <f>Q510*H510</f>
        <v>5.6000000000000008E-3</v>
      </c>
      <c r="S510" s="139">
        <v>0</v>
      </c>
      <c r="T510" s="140">
        <f>S510*H510</f>
        <v>0</v>
      </c>
      <c r="AR510" s="141" t="s">
        <v>130</v>
      </c>
      <c r="AT510" s="141" t="s">
        <v>126</v>
      </c>
      <c r="AU510" s="141" t="s">
        <v>137</v>
      </c>
      <c r="AY510" s="17" t="s">
        <v>120</v>
      </c>
      <c r="BE510" s="142">
        <f>IF(N510="základní",J510,0)</f>
        <v>0</v>
      </c>
      <c r="BF510" s="142">
        <f>IF(N510="snížená",J510,0)</f>
        <v>0</v>
      </c>
      <c r="BG510" s="142">
        <f>IF(N510="zákl. přenesená",J510,0)</f>
        <v>0</v>
      </c>
      <c r="BH510" s="142">
        <f>IF(N510="sníž. přenesená",J510,0)</f>
        <v>0</v>
      </c>
      <c r="BI510" s="142">
        <f>IF(N510="nulová",J510,0)</f>
        <v>0</v>
      </c>
      <c r="BJ510" s="17" t="s">
        <v>78</v>
      </c>
      <c r="BK510" s="142">
        <f>ROUND(I510*H510,2)</f>
        <v>0</v>
      </c>
      <c r="BL510" s="17" t="s">
        <v>130</v>
      </c>
      <c r="BM510" s="141" t="s">
        <v>521</v>
      </c>
    </row>
    <row r="511" spans="2:65" s="1" customFormat="1">
      <c r="B511" s="32"/>
      <c r="D511" s="158" t="s">
        <v>208</v>
      </c>
      <c r="F511" s="159" t="s">
        <v>522</v>
      </c>
      <c r="I511" s="160"/>
      <c r="L511" s="32"/>
      <c r="M511" s="161"/>
      <c r="T511" s="56"/>
      <c r="AT511" s="17" t="s">
        <v>208</v>
      </c>
      <c r="AU511" s="17" t="s">
        <v>137</v>
      </c>
    </row>
    <row r="512" spans="2:65" s="14" customFormat="1">
      <c r="B512" s="162"/>
      <c r="D512" s="144" t="s">
        <v>132</v>
      </c>
      <c r="E512" s="163" t="s">
        <v>1</v>
      </c>
      <c r="F512" s="164" t="s">
        <v>501</v>
      </c>
      <c r="H512" s="163" t="s">
        <v>1</v>
      </c>
      <c r="I512" s="165"/>
      <c r="L512" s="162"/>
      <c r="M512" s="166"/>
      <c r="T512" s="167"/>
      <c r="AT512" s="163" t="s">
        <v>132</v>
      </c>
      <c r="AU512" s="163" t="s">
        <v>137</v>
      </c>
      <c r="AV512" s="14" t="s">
        <v>78</v>
      </c>
      <c r="AW512" s="14" t="s">
        <v>29</v>
      </c>
      <c r="AX512" s="14" t="s">
        <v>73</v>
      </c>
      <c r="AY512" s="163" t="s">
        <v>120</v>
      </c>
    </row>
    <row r="513" spans="2:65" s="12" customFormat="1">
      <c r="B513" s="143"/>
      <c r="D513" s="144" t="s">
        <v>132</v>
      </c>
      <c r="E513" s="145" t="s">
        <v>1</v>
      </c>
      <c r="F513" s="146" t="s">
        <v>318</v>
      </c>
      <c r="H513" s="147">
        <v>35</v>
      </c>
      <c r="I513" s="148"/>
      <c r="L513" s="143"/>
      <c r="M513" s="149"/>
      <c r="T513" s="150"/>
      <c r="AT513" s="145" t="s">
        <v>132</v>
      </c>
      <c r="AU513" s="145" t="s">
        <v>137</v>
      </c>
      <c r="AV513" s="12" t="s">
        <v>80</v>
      </c>
      <c r="AW513" s="12" t="s">
        <v>29</v>
      </c>
      <c r="AX513" s="12" t="s">
        <v>73</v>
      </c>
      <c r="AY513" s="145" t="s">
        <v>120</v>
      </c>
    </row>
    <row r="514" spans="2:65" s="13" customFormat="1">
      <c r="B514" s="151"/>
      <c r="D514" s="144" t="s">
        <v>132</v>
      </c>
      <c r="E514" s="152" t="s">
        <v>1</v>
      </c>
      <c r="F514" s="153" t="s">
        <v>133</v>
      </c>
      <c r="H514" s="154">
        <v>35</v>
      </c>
      <c r="I514" s="155"/>
      <c r="L514" s="151"/>
      <c r="M514" s="156"/>
      <c r="T514" s="157"/>
      <c r="AT514" s="152" t="s">
        <v>132</v>
      </c>
      <c r="AU514" s="152" t="s">
        <v>137</v>
      </c>
      <c r="AV514" s="13" t="s">
        <v>130</v>
      </c>
      <c r="AW514" s="13" t="s">
        <v>29</v>
      </c>
      <c r="AX514" s="13" t="s">
        <v>78</v>
      </c>
      <c r="AY514" s="152" t="s">
        <v>120</v>
      </c>
    </row>
    <row r="515" spans="2:65" s="1" customFormat="1" ht="33" customHeight="1">
      <c r="B515" s="128"/>
      <c r="C515" s="129" t="s">
        <v>523</v>
      </c>
      <c r="D515" s="129" t="s">
        <v>126</v>
      </c>
      <c r="E515" s="130" t="s">
        <v>524</v>
      </c>
      <c r="F515" s="131" t="s">
        <v>525</v>
      </c>
      <c r="G515" s="132" t="s">
        <v>129</v>
      </c>
      <c r="H515" s="133">
        <v>2</v>
      </c>
      <c r="I515" s="134"/>
      <c r="J515" s="135">
        <f>ROUND(I515*H515,2)</f>
        <v>0</v>
      </c>
      <c r="K515" s="136"/>
      <c r="L515" s="32"/>
      <c r="M515" s="137" t="s">
        <v>1</v>
      </c>
      <c r="N515" s="138" t="s">
        <v>38</v>
      </c>
      <c r="P515" s="139">
        <f>O515*H515</f>
        <v>0</v>
      </c>
      <c r="Q515" s="139">
        <v>2.972E-2</v>
      </c>
      <c r="R515" s="139">
        <f>Q515*H515</f>
        <v>5.944E-2</v>
      </c>
      <c r="S515" s="139">
        <v>0</v>
      </c>
      <c r="T515" s="140">
        <f>S515*H515</f>
        <v>0</v>
      </c>
      <c r="AR515" s="141" t="s">
        <v>130</v>
      </c>
      <c r="AT515" s="141" t="s">
        <v>126</v>
      </c>
      <c r="AU515" s="141" t="s">
        <v>137</v>
      </c>
      <c r="AY515" s="17" t="s">
        <v>120</v>
      </c>
      <c r="BE515" s="142">
        <f>IF(N515="základní",J515,0)</f>
        <v>0</v>
      </c>
      <c r="BF515" s="142">
        <f>IF(N515="snížená",J515,0)</f>
        <v>0</v>
      </c>
      <c r="BG515" s="142">
        <f>IF(N515="zákl. přenesená",J515,0)</f>
        <v>0</v>
      </c>
      <c r="BH515" s="142">
        <f>IF(N515="sníž. přenesená",J515,0)</f>
        <v>0</v>
      </c>
      <c r="BI515" s="142">
        <f>IF(N515="nulová",J515,0)</f>
        <v>0</v>
      </c>
      <c r="BJ515" s="17" t="s">
        <v>78</v>
      </c>
      <c r="BK515" s="142">
        <f>ROUND(I515*H515,2)</f>
        <v>0</v>
      </c>
      <c r="BL515" s="17" t="s">
        <v>130</v>
      </c>
      <c r="BM515" s="141" t="s">
        <v>526</v>
      </c>
    </row>
    <row r="516" spans="2:65" s="1" customFormat="1">
      <c r="B516" s="32"/>
      <c r="D516" s="158" t="s">
        <v>208</v>
      </c>
      <c r="F516" s="159" t="s">
        <v>527</v>
      </c>
      <c r="I516" s="160"/>
      <c r="L516" s="32"/>
      <c r="M516" s="161"/>
      <c r="T516" s="56"/>
      <c r="AT516" s="17" t="s">
        <v>208</v>
      </c>
      <c r="AU516" s="17" t="s">
        <v>137</v>
      </c>
    </row>
    <row r="517" spans="2:65" s="14" customFormat="1">
      <c r="B517" s="162"/>
      <c r="D517" s="144" t="s">
        <v>132</v>
      </c>
      <c r="E517" s="163" t="s">
        <v>1</v>
      </c>
      <c r="F517" s="164" t="s">
        <v>528</v>
      </c>
      <c r="H517" s="163" t="s">
        <v>1</v>
      </c>
      <c r="I517" s="165"/>
      <c r="L517" s="162"/>
      <c r="M517" s="166"/>
      <c r="T517" s="167"/>
      <c r="AT517" s="163" t="s">
        <v>132</v>
      </c>
      <c r="AU517" s="163" t="s">
        <v>137</v>
      </c>
      <c r="AV517" s="14" t="s">
        <v>78</v>
      </c>
      <c r="AW517" s="14" t="s">
        <v>29</v>
      </c>
      <c r="AX517" s="14" t="s">
        <v>73</v>
      </c>
      <c r="AY517" s="163" t="s">
        <v>120</v>
      </c>
    </row>
    <row r="518" spans="2:65" s="12" customFormat="1">
      <c r="B518" s="143"/>
      <c r="D518" s="144" t="s">
        <v>132</v>
      </c>
      <c r="E518" s="145" t="s">
        <v>1</v>
      </c>
      <c r="F518" s="146" t="s">
        <v>80</v>
      </c>
      <c r="H518" s="147">
        <v>2</v>
      </c>
      <c r="I518" s="148"/>
      <c r="L518" s="143"/>
      <c r="M518" s="149"/>
      <c r="T518" s="150"/>
      <c r="AT518" s="145" t="s">
        <v>132</v>
      </c>
      <c r="AU518" s="145" t="s">
        <v>137</v>
      </c>
      <c r="AV518" s="12" t="s">
        <v>80</v>
      </c>
      <c r="AW518" s="12" t="s">
        <v>29</v>
      </c>
      <c r="AX518" s="12" t="s">
        <v>73</v>
      </c>
      <c r="AY518" s="145" t="s">
        <v>120</v>
      </c>
    </row>
    <row r="519" spans="2:65" s="13" customFormat="1">
      <c r="B519" s="151"/>
      <c r="D519" s="144" t="s">
        <v>132</v>
      </c>
      <c r="E519" s="152" t="s">
        <v>1</v>
      </c>
      <c r="F519" s="153" t="s">
        <v>133</v>
      </c>
      <c r="H519" s="154">
        <v>2</v>
      </c>
      <c r="I519" s="155"/>
      <c r="L519" s="151"/>
      <c r="M519" s="156"/>
      <c r="T519" s="157"/>
      <c r="AT519" s="152" t="s">
        <v>132</v>
      </c>
      <c r="AU519" s="152" t="s">
        <v>137</v>
      </c>
      <c r="AV519" s="13" t="s">
        <v>130</v>
      </c>
      <c r="AW519" s="13" t="s">
        <v>29</v>
      </c>
      <c r="AX519" s="13" t="s">
        <v>78</v>
      </c>
      <c r="AY519" s="152" t="s">
        <v>120</v>
      </c>
    </row>
    <row r="520" spans="2:65" s="11" customFormat="1" ht="20.85" customHeight="1">
      <c r="B520" s="116"/>
      <c r="D520" s="117" t="s">
        <v>72</v>
      </c>
      <c r="E520" s="126" t="s">
        <v>529</v>
      </c>
      <c r="F520" s="126" t="s">
        <v>530</v>
      </c>
      <c r="I520" s="119"/>
      <c r="J520" s="127">
        <f>BK520</f>
        <v>0</v>
      </c>
      <c r="L520" s="116"/>
      <c r="M520" s="121"/>
      <c r="P520" s="122">
        <f>SUM(P521:P557)</f>
        <v>0</v>
      </c>
      <c r="R520" s="122">
        <f>SUM(R521:R557)</f>
        <v>0.37435000000000002</v>
      </c>
      <c r="T520" s="123">
        <f>SUM(T521:T557)</f>
        <v>0</v>
      </c>
      <c r="AR520" s="117" t="s">
        <v>78</v>
      </c>
      <c r="AT520" s="124" t="s">
        <v>72</v>
      </c>
      <c r="AU520" s="124" t="s">
        <v>80</v>
      </c>
      <c r="AY520" s="117" t="s">
        <v>120</v>
      </c>
      <c r="BK520" s="125">
        <f>SUM(BK521:BK557)</f>
        <v>0</v>
      </c>
    </row>
    <row r="521" spans="2:65" s="1" customFormat="1" ht="24.15" customHeight="1">
      <c r="B521" s="128"/>
      <c r="C521" s="129" t="s">
        <v>531</v>
      </c>
      <c r="D521" s="129" t="s">
        <v>126</v>
      </c>
      <c r="E521" s="130" t="s">
        <v>532</v>
      </c>
      <c r="F521" s="131" t="s">
        <v>533</v>
      </c>
      <c r="G521" s="132" t="s">
        <v>129</v>
      </c>
      <c r="H521" s="133">
        <v>3</v>
      </c>
      <c r="I521" s="134"/>
      <c r="J521" s="135">
        <f>ROUND(I521*H521,2)</f>
        <v>0</v>
      </c>
      <c r="K521" s="136"/>
      <c r="L521" s="32"/>
      <c r="M521" s="137" t="s">
        <v>1</v>
      </c>
      <c r="N521" s="138" t="s">
        <v>38</v>
      </c>
      <c r="P521" s="139">
        <f>O521*H521</f>
        <v>0</v>
      </c>
      <c r="Q521" s="139">
        <v>6.9999999999999999E-4</v>
      </c>
      <c r="R521" s="139">
        <f>Q521*H521</f>
        <v>2.0999999999999999E-3</v>
      </c>
      <c r="S521" s="139">
        <v>0</v>
      </c>
      <c r="T521" s="140">
        <f>S521*H521</f>
        <v>0</v>
      </c>
      <c r="AR521" s="141" t="s">
        <v>130</v>
      </c>
      <c r="AT521" s="141" t="s">
        <v>126</v>
      </c>
      <c r="AU521" s="141" t="s">
        <v>137</v>
      </c>
      <c r="AY521" s="17" t="s">
        <v>120</v>
      </c>
      <c r="BE521" s="142">
        <f>IF(N521="základní",J521,0)</f>
        <v>0</v>
      </c>
      <c r="BF521" s="142">
        <f>IF(N521="snížená",J521,0)</f>
        <v>0</v>
      </c>
      <c r="BG521" s="142">
        <f>IF(N521="zákl. přenesená",J521,0)</f>
        <v>0</v>
      </c>
      <c r="BH521" s="142">
        <f>IF(N521="sníž. přenesená",J521,0)</f>
        <v>0</v>
      </c>
      <c r="BI521" s="142">
        <f>IF(N521="nulová",J521,0)</f>
        <v>0</v>
      </c>
      <c r="BJ521" s="17" t="s">
        <v>78</v>
      </c>
      <c r="BK521" s="142">
        <f>ROUND(I521*H521,2)</f>
        <v>0</v>
      </c>
      <c r="BL521" s="17" t="s">
        <v>130</v>
      </c>
      <c r="BM521" s="141" t="s">
        <v>534</v>
      </c>
    </row>
    <row r="522" spans="2:65" s="1" customFormat="1">
      <c r="B522" s="32"/>
      <c r="D522" s="158" t="s">
        <v>208</v>
      </c>
      <c r="F522" s="159" t="s">
        <v>535</v>
      </c>
      <c r="I522" s="160"/>
      <c r="L522" s="32"/>
      <c r="M522" s="161"/>
      <c r="T522" s="56"/>
      <c r="AT522" s="17" t="s">
        <v>208</v>
      </c>
      <c r="AU522" s="17" t="s">
        <v>137</v>
      </c>
    </row>
    <row r="523" spans="2:65" s="12" customFormat="1">
      <c r="B523" s="143"/>
      <c r="D523" s="144" t="s">
        <v>132</v>
      </c>
      <c r="E523" s="145" t="s">
        <v>1</v>
      </c>
      <c r="F523" s="146" t="s">
        <v>536</v>
      </c>
      <c r="H523" s="147">
        <v>1</v>
      </c>
      <c r="I523" s="148"/>
      <c r="L523" s="143"/>
      <c r="M523" s="149"/>
      <c r="T523" s="150"/>
      <c r="AT523" s="145" t="s">
        <v>132</v>
      </c>
      <c r="AU523" s="145" t="s">
        <v>137</v>
      </c>
      <c r="AV523" s="12" t="s">
        <v>80</v>
      </c>
      <c r="AW523" s="12" t="s">
        <v>29</v>
      </c>
      <c r="AX523" s="12" t="s">
        <v>73</v>
      </c>
      <c r="AY523" s="145" t="s">
        <v>120</v>
      </c>
    </row>
    <row r="524" spans="2:65" s="12" customFormat="1">
      <c r="B524" s="143"/>
      <c r="D524" s="144" t="s">
        <v>132</v>
      </c>
      <c r="E524" s="145" t="s">
        <v>1</v>
      </c>
      <c r="F524" s="146" t="s">
        <v>537</v>
      </c>
      <c r="H524" s="147">
        <v>1</v>
      </c>
      <c r="I524" s="148"/>
      <c r="L524" s="143"/>
      <c r="M524" s="149"/>
      <c r="T524" s="150"/>
      <c r="AT524" s="145" t="s">
        <v>132</v>
      </c>
      <c r="AU524" s="145" t="s">
        <v>137</v>
      </c>
      <c r="AV524" s="12" t="s">
        <v>80</v>
      </c>
      <c r="AW524" s="12" t="s">
        <v>29</v>
      </c>
      <c r="AX524" s="12" t="s">
        <v>73</v>
      </c>
      <c r="AY524" s="145" t="s">
        <v>120</v>
      </c>
    </row>
    <row r="525" spans="2:65" s="12" customFormat="1">
      <c r="B525" s="143"/>
      <c r="D525" s="144" t="s">
        <v>132</v>
      </c>
      <c r="E525" s="145" t="s">
        <v>1</v>
      </c>
      <c r="F525" s="146" t="s">
        <v>538</v>
      </c>
      <c r="H525" s="147">
        <v>1</v>
      </c>
      <c r="I525" s="148"/>
      <c r="L525" s="143"/>
      <c r="M525" s="149"/>
      <c r="T525" s="150"/>
      <c r="AT525" s="145" t="s">
        <v>132</v>
      </c>
      <c r="AU525" s="145" t="s">
        <v>137</v>
      </c>
      <c r="AV525" s="12" t="s">
        <v>80</v>
      </c>
      <c r="AW525" s="12" t="s">
        <v>29</v>
      </c>
      <c r="AX525" s="12" t="s">
        <v>73</v>
      </c>
      <c r="AY525" s="145" t="s">
        <v>120</v>
      </c>
    </row>
    <row r="526" spans="2:65" s="13" customFormat="1">
      <c r="B526" s="151"/>
      <c r="D526" s="144" t="s">
        <v>132</v>
      </c>
      <c r="E526" s="152" t="s">
        <v>1</v>
      </c>
      <c r="F526" s="153" t="s">
        <v>133</v>
      </c>
      <c r="H526" s="154">
        <v>3</v>
      </c>
      <c r="I526" s="155"/>
      <c r="L526" s="151"/>
      <c r="M526" s="156"/>
      <c r="T526" s="157"/>
      <c r="AT526" s="152" t="s">
        <v>132</v>
      </c>
      <c r="AU526" s="152" t="s">
        <v>137</v>
      </c>
      <c r="AV526" s="13" t="s">
        <v>130</v>
      </c>
      <c r="AW526" s="13" t="s">
        <v>29</v>
      </c>
      <c r="AX526" s="13" t="s">
        <v>78</v>
      </c>
      <c r="AY526" s="152" t="s">
        <v>120</v>
      </c>
    </row>
    <row r="527" spans="2:65" s="1" customFormat="1" ht="24.15" customHeight="1">
      <c r="B527" s="128"/>
      <c r="C527" s="168" t="s">
        <v>539</v>
      </c>
      <c r="D527" s="168" t="s">
        <v>410</v>
      </c>
      <c r="E527" s="169" t="s">
        <v>540</v>
      </c>
      <c r="F527" s="170" t="s">
        <v>541</v>
      </c>
      <c r="G527" s="171" t="s">
        <v>129</v>
      </c>
      <c r="H527" s="172">
        <v>1</v>
      </c>
      <c r="I527" s="173"/>
      <c r="J527" s="174">
        <f>ROUND(I527*H527,2)</f>
        <v>0</v>
      </c>
      <c r="K527" s="175"/>
      <c r="L527" s="176"/>
      <c r="M527" s="177" t="s">
        <v>1</v>
      </c>
      <c r="N527" s="178" t="s">
        <v>38</v>
      </c>
      <c r="P527" s="139">
        <f>O527*H527</f>
        <v>0</v>
      </c>
      <c r="Q527" s="139">
        <v>1.2999999999999999E-3</v>
      </c>
      <c r="R527" s="139">
        <f>Q527*H527</f>
        <v>1.2999999999999999E-3</v>
      </c>
      <c r="S527" s="139">
        <v>0</v>
      </c>
      <c r="T527" s="140">
        <f>S527*H527</f>
        <v>0</v>
      </c>
      <c r="AR527" s="141" t="s">
        <v>122</v>
      </c>
      <c r="AT527" s="141" t="s">
        <v>410</v>
      </c>
      <c r="AU527" s="141" t="s">
        <v>137</v>
      </c>
      <c r="AY527" s="17" t="s">
        <v>120</v>
      </c>
      <c r="BE527" s="142">
        <f>IF(N527="základní",J527,0)</f>
        <v>0</v>
      </c>
      <c r="BF527" s="142">
        <f>IF(N527="snížená",J527,0)</f>
        <v>0</v>
      </c>
      <c r="BG527" s="142">
        <f>IF(N527="zákl. přenesená",J527,0)</f>
        <v>0</v>
      </c>
      <c r="BH527" s="142">
        <f>IF(N527="sníž. přenesená",J527,0)</f>
        <v>0</v>
      </c>
      <c r="BI527" s="142">
        <f>IF(N527="nulová",J527,0)</f>
        <v>0</v>
      </c>
      <c r="BJ527" s="17" t="s">
        <v>78</v>
      </c>
      <c r="BK527" s="142">
        <f>ROUND(I527*H527,2)</f>
        <v>0</v>
      </c>
      <c r="BL527" s="17" t="s">
        <v>130</v>
      </c>
      <c r="BM527" s="141" t="s">
        <v>542</v>
      </c>
    </row>
    <row r="528" spans="2:65" s="12" customFormat="1">
      <c r="B528" s="143"/>
      <c r="D528" s="144" t="s">
        <v>132</v>
      </c>
      <c r="E528" s="145" t="s">
        <v>1</v>
      </c>
      <c r="F528" s="146" t="s">
        <v>536</v>
      </c>
      <c r="H528" s="147">
        <v>1</v>
      </c>
      <c r="I528" s="148"/>
      <c r="L528" s="143"/>
      <c r="M528" s="149"/>
      <c r="T528" s="150"/>
      <c r="AT528" s="145" t="s">
        <v>132</v>
      </c>
      <c r="AU528" s="145" t="s">
        <v>137</v>
      </c>
      <c r="AV528" s="12" t="s">
        <v>80</v>
      </c>
      <c r="AW528" s="12" t="s">
        <v>29</v>
      </c>
      <c r="AX528" s="12" t="s">
        <v>73</v>
      </c>
      <c r="AY528" s="145" t="s">
        <v>120</v>
      </c>
    </row>
    <row r="529" spans="2:65" s="13" customFormat="1">
      <c r="B529" s="151"/>
      <c r="D529" s="144" t="s">
        <v>132</v>
      </c>
      <c r="E529" s="152" t="s">
        <v>1</v>
      </c>
      <c r="F529" s="153" t="s">
        <v>133</v>
      </c>
      <c r="H529" s="154">
        <v>1</v>
      </c>
      <c r="I529" s="155"/>
      <c r="L529" s="151"/>
      <c r="M529" s="156"/>
      <c r="T529" s="157"/>
      <c r="AT529" s="152" t="s">
        <v>132</v>
      </c>
      <c r="AU529" s="152" t="s">
        <v>137</v>
      </c>
      <c r="AV529" s="13" t="s">
        <v>130</v>
      </c>
      <c r="AW529" s="13" t="s">
        <v>29</v>
      </c>
      <c r="AX529" s="13" t="s">
        <v>78</v>
      </c>
      <c r="AY529" s="152" t="s">
        <v>120</v>
      </c>
    </row>
    <row r="530" spans="2:65" s="1" customFormat="1" ht="24.15" customHeight="1">
      <c r="B530" s="128"/>
      <c r="C530" s="168" t="s">
        <v>543</v>
      </c>
      <c r="D530" s="168" t="s">
        <v>410</v>
      </c>
      <c r="E530" s="169" t="s">
        <v>544</v>
      </c>
      <c r="F530" s="170" t="s">
        <v>545</v>
      </c>
      <c r="G530" s="171" t="s">
        <v>129</v>
      </c>
      <c r="H530" s="172">
        <v>1</v>
      </c>
      <c r="I530" s="173"/>
      <c r="J530" s="174">
        <f>ROUND(I530*H530,2)</f>
        <v>0</v>
      </c>
      <c r="K530" s="175"/>
      <c r="L530" s="176"/>
      <c r="M530" s="177" t="s">
        <v>1</v>
      </c>
      <c r="N530" s="178" t="s">
        <v>38</v>
      </c>
      <c r="P530" s="139">
        <f>O530*H530</f>
        <v>0</v>
      </c>
      <c r="Q530" s="139">
        <v>3.5000000000000001E-3</v>
      </c>
      <c r="R530" s="139">
        <f>Q530*H530</f>
        <v>3.5000000000000001E-3</v>
      </c>
      <c r="S530" s="139">
        <v>0</v>
      </c>
      <c r="T530" s="140">
        <f>S530*H530</f>
        <v>0</v>
      </c>
      <c r="AR530" s="141" t="s">
        <v>122</v>
      </c>
      <c r="AT530" s="141" t="s">
        <v>410</v>
      </c>
      <c r="AU530" s="141" t="s">
        <v>137</v>
      </c>
      <c r="AY530" s="17" t="s">
        <v>120</v>
      </c>
      <c r="BE530" s="142">
        <f>IF(N530="základní",J530,0)</f>
        <v>0</v>
      </c>
      <c r="BF530" s="142">
        <f>IF(N530="snížená",J530,0)</f>
        <v>0</v>
      </c>
      <c r="BG530" s="142">
        <f>IF(N530="zákl. přenesená",J530,0)</f>
        <v>0</v>
      </c>
      <c r="BH530" s="142">
        <f>IF(N530="sníž. přenesená",J530,0)</f>
        <v>0</v>
      </c>
      <c r="BI530" s="142">
        <f>IF(N530="nulová",J530,0)</f>
        <v>0</v>
      </c>
      <c r="BJ530" s="17" t="s">
        <v>78</v>
      </c>
      <c r="BK530" s="142">
        <f>ROUND(I530*H530,2)</f>
        <v>0</v>
      </c>
      <c r="BL530" s="17" t="s">
        <v>130</v>
      </c>
      <c r="BM530" s="141" t="s">
        <v>546</v>
      </c>
    </row>
    <row r="531" spans="2:65" s="12" customFormat="1">
      <c r="B531" s="143"/>
      <c r="D531" s="144" t="s">
        <v>132</v>
      </c>
      <c r="E531" s="145" t="s">
        <v>1</v>
      </c>
      <c r="F531" s="146" t="s">
        <v>537</v>
      </c>
      <c r="H531" s="147">
        <v>1</v>
      </c>
      <c r="I531" s="148"/>
      <c r="L531" s="143"/>
      <c r="M531" s="149"/>
      <c r="T531" s="150"/>
      <c r="AT531" s="145" t="s">
        <v>132</v>
      </c>
      <c r="AU531" s="145" t="s">
        <v>137</v>
      </c>
      <c r="AV531" s="12" t="s">
        <v>80</v>
      </c>
      <c r="AW531" s="12" t="s">
        <v>29</v>
      </c>
      <c r="AX531" s="12" t="s">
        <v>73</v>
      </c>
      <c r="AY531" s="145" t="s">
        <v>120</v>
      </c>
    </row>
    <row r="532" spans="2:65" s="13" customFormat="1">
      <c r="B532" s="151"/>
      <c r="D532" s="144" t="s">
        <v>132</v>
      </c>
      <c r="E532" s="152" t="s">
        <v>1</v>
      </c>
      <c r="F532" s="153" t="s">
        <v>133</v>
      </c>
      <c r="H532" s="154">
        <v>1</v>
      </c>
      <c r="I532" s="155"/>
      <c r="L532" s="151"/>
      <c r="M532" s="156"/>
      <c r="T532" s="157"/>
      <c r="AT532" s="152" t="s">
        <v>132</v>
      </c>
      <c r="AU532" s="152" t="s">
        <v>137</v>
      </c>
      <c r="AV532" s="13" t="s">
        <v>130</v>
      </c>
      <c r="AW532" s="13" t="s">
        <v>29</v>
      </c>
      <c r="AX532" s="13" t="s">
        <v>78</v>
      </c>
      <c r="AY532" s="152" t="s">
        <v>120</v>
      </c>
    </row>
    <row r="533" spans="2:65" s="1" customFormat="1" ht="16.5" customHeight="1">
      <c r="B533" s="128"/>
      <c r="C533" s="168" t="s">
        <v>547</v>
      </c>
      <c r="D533" s="168" t="s">
        <v>410</v>
      </c>
      <c r="E533" s="169" t="s">
        <v>548</v>
      </c>
      <c r="F533" s="170" t="s">
        <v>549</v>
      </c>
      <c r="G533" s="171" t="s">
        <v>129</v>
      </c>
      <c r="H533" s="172">
        <v>1</v>
      </c>
      <c r="I533" s="173"/>
      <c r="J533" s="174">
        <f>ROUND(I533*H533,2)</f>
        <v>0</v>
      </c>
      <c r="K533" s="175"/>
      <c r="L533" s="176"/>
      <c r="M533" s="177" t="s">
        <v>1</v>
      </c>
      <c r="N533" s="178" t="s">
        <v>38</v>
      </c>
      <c r="P533" s="139">
        <f>O533*H533</f>
        <v>0</v>
      </c>
      <c r="Q533" s="139">
        <v>1.6999999999999999E-3</v>
      </c>
      <c r="R533" s="139">
        <f>Q533*H533</f>
        <v>1.6999999999999999E-3</v>
      </c>
      <c r="S533" s="139">
        <v>0</v>
      </c>
      <c r="T533" s="140">
        <f>S533*H533</f>
        <v>0</v>
      </c>
      <c r="AR533" s="141" t="s">
        <v>122</v>
      </c>
      <c r="AT533" s="141" t="s">
        <v>410</v>
      </c>
      <c r="AU533" s="141" t="s">
        <v>137</v>
      </c>
      <c r="AY533" s="17" t="s">
        <v>120</v>
      </c>
      <c r="BE533" s="142">
        <f>IF(N533="základní",J533,0)</f>
        <v>0</v>
      </c>
      <c r="BF533" s="142">
        <f>IF(N533="snížená",J533,0)</f>
        <v>0</v>
      </c>
      <c r="BG533" s="142">
        <f>IF(N533="zákl. přenesená",J533,0)</f>
        <v>0</v>
      </c>
      <c r="BH533" s="142">
        <f>IF(N533="sníž. přenesená",J533,0)</f>
        <v>0</v>
      </c>
      <c r="BI533" s="142">
        <f>IF(N533="nulová",J533,0)</f>
        <v>0</v>
      </c>
      <c r="BJ533" s="17" t="s">
        <v>78</v>
      </c>
      <c r="BK533" s="142">
        <f>ROUND(I533*H533,2)</f>
        <v>0</v>
      </c>
      <c r="BL533" s="17" t="s">
        <v>130</v>
      </c>
      <c r="BM533" s="141" t="s">
        <v>550</v>
      </c>
    </row>
    <row r="534" spans="2:65" s="12" customFormat="1">
      <c r="B534" s="143"/>
      <c r="D534" s="144" t="s">
        <v>132</v>
      </c>
      <c r="E534" s="145" t="s">
        <v>1</v>
      </c>
      <c r="F534" s="146" t="s">
        <v>537</v>
      </c>
      <c r="H534" s="147">
        <v>1</v>
      </c>
      <c r="I534" s="148"/>
      <c r="L534" s="143"/>
      <c r="M534" s="149"/>
      <c r="T534" s="150"/>
      <c r="AT534" s="145" t="s">
        <v>132</v>
      </c>
      <c r="AU534" s="145" t="s">
        <v>137</v>
      </c>
      <c r="AV534" s="12" t="s">
        <v>80</v>
      </c>
      <c r="AW534" s="12" t="s">
        <v>29</v>
      </c>
      <c r="AX534" s="12" t="s">
        <v>73</v>
      </c>
      <c r="AY534" s="145" t="s">
        <v>120</v>
      </c>
    </row>
    <row r="535" spans="2:65" s="13" customFormat="1">
      <c r="B535" s="151"/>
      <c r="D535" s="144" t="s">
        <v>132</v>
      </c>
      <c r="E535" s="152" t="s">
        <v>1</v>
      </c>
      <c r="F535" s="153" t="s">
        <v>133</v>
      </c>
      <c r="H535" s="154">
        <v>1</v>
      </c>
      <c r="I535" s="155"/>
      <c r="L535" s="151"/>
      <c r="M535" s="156"/>
      <c r="T535" s="157"/>
      <c r="AT535" s="152" t="s">
        <v>132</v>
      </c>
      <c r="AU535" s="152" t="s">
        <v>137</v>
      </c>
      <c r="AV535" s="13" t="s">
        <v>130</v>
      </c>
      <c r="AW535" s="13" t="s">
        <v>29</v>
      </c>
      <c r="AX535" s="13" t="s">
        <v>78</v>
      </c>
      <c r="AY535" s="152" t="s">
        <v>120</v>
      </c>
    </row>
    <row r="536" spans="2:65" s="1" customFormat="1" ht="24.15" customHeight="1">
      <c r="B536" s="128"/>
      <c r="C536" s="168" t="s">
        <v>551</v>
      </c>
      <c r="D536" s="168" t="s">
        <v>410</v>
      </c>
      <c r="E536" s="169" t="s">
        <v>552</v>
      </c>
      <c r="F536" s="170" t="s">
        <v>553</v>
      </c>
      <c r="G536" s="171" t="s">
        <v>129</v>
      </c>
      <c r="H536" s="172">
        <v>1</v>
      </c>
      <c r="I536" s="173"/>
      <c r="J536" s="174">
        <f>ROUND(I536*H536,2)</f>
        <v>0</v>
      </c>
      <c r="K536" s="175"/>
      <c r="L536" s="176"/>
      <c r="M536" s="177" t="s">
        <v>1</v>
      </c>
      <c r="N536" s="178" t="s">
        <v>38</v>
      </c>
      <c r="P536" s="139">
        <f>O536*H536</f>
        <v>0</v>
      </c>
      <c r="Q536" s="139">
        <v>2.5000000000000001E-3</v>
      </c>
      <c r="R536" s="139">
        <f>Q536*H536</f>
        <v>2.5000000000000001E-3</v>
      </c>
      <c r="S536" s="139">
        <v>0</v>
      </c>
      <c r="T536" s="140">
        <f>S536*H536</f>
        <v>0</v>
      </c>
      <c r="AR536" s="141" t="s">
        <v>122</v>
      </c>
      <c r="AT536" s="141" t="s">
        <v>410</v>
      </c>
      <c r="AU536" s="141" t="s">
        <v>137</v>
      </c>
      <c r="AY536" s="17" t="s">
        <v>120</v>
      </c>
      <c r="BE536" s="142">
        <f>IF(N536="základní",J536,0)</f>
        <v>0</v>
      </c>
      <c r="BF536" s="142">
        <f>IF(N536="snížená",J536,0)</f>
        <v>0</v>
      </c>
      <c r="BG536" s="142">
        <f>IF(N536="zákl. přenesená",J536,0)</f>
        <v>0</v>
      </c>
      <c r="BH536" s="142">
        <f>IF(N536="sníž. přenesená",J536,0)</f>
        <v>0</v>
      </c>
      <c r="BI536" s="142">
        <f>IF(N536="nulová",J536,0)</f>
        <v>0</v>
      </c>
      <c r="BJ536" s="17" t="s">
        <v>78</v>
      </c>
      <c r="BK536" s="142">
        <f>ROUND(I536*H536,2)</f>
        <v>0</v>
      </c>
      <c r="BL536" s="17" t="s">
        <v>130</v>
      </c>
      <c r="BM536" s="141" t="s">
        <v>554</v>
      </c>
    </row>
    <row r="537" spans="2:65" s="12" customFormat="1">
      <c r="B537" s="143"/>
      <c r="D537" s="144" t="s">
        <v>132</v>
      </c>
      <c r="E537" s="145" t="s">
        <v>1</v>
      </c>
      <c r="F537" s="146" t="s">
        <v>537</v>
      </c>
      <c r="H537" s="147">
        <v>1</v>
      </c>
      <c r="I537" s="148"/>
      <c r="L537" s="143"/>
      <c r="M537" s="149"/>
      <c r="T537" s="150"/>
      <c r="AT537" s="145" t="s">
        <v>132</v>
      </c>
      <c r="AU537" s="145" t="s">
        <v>137</v>
      </c>
      <c r="AV537" s="12" t="s">
        <v>80</v>
      </c>
      <c r="AW537" s="12" t="s">
        <v>29</v>
      </c>
      <c r="AX537" s="12" t="s">
        <v>73</v>
      </c>
      <c r="AY537" s="145" t="s">
        <v>120</v>
      </c>
    </row>
    <row r="538" spans="2:65" s="13" customFormat="1">
      <c r="B538" s="151"/>
      <c r="D538" s="144" t="s">
        <v>132</v>
      </c>
      <c r="E538" s="152" t="s">
        <v>1</v>
      </c>
      <c r="F538" s="153" t="s">
        <v>133</v>
      </c>
      <c r="H538" s="154">
        <v>1</v>
      </c>
      <c r="I538" s="155"/>
      <c r="L538" s="151"/>
      <c r="M538" s="156"/>
      <c r="T538" s="157"/>
      <c r="AT538" s="152" t="s">
        <v>132</v>
      </c>
      <c r="AU538" s="152" t="s">
        <v>137</v>
      </c>
      <c r="AV538" s="13" t="s">
        <v>130</v>
      </c>
      <c r="AW538" s="13" t="s">
        <v>29</v>
      </c>
      <c r="AX538" s="13" t="s">
        <v>78</v>
      </c>
      <c r="AY538" s="152" t="s">
        <v>120</v>
      </c>
    </row>
    <row r="539" spans="2:65" s="1" customFormat="1" ht="24.15" customHeight="1">
      <c r="B539" s="128"/>
      <c r="C539" s="168" t="s">
        <v>555</v>
      </c>
      <c r="D539" s="168" t="s">
        <v>410</v>
      </c>
      <c r="E539" s="169" t="s">
        <v>556</v>
      </c>
      <c r="F539" s="170" t="s">
        <v>557</v>
      </c>
      <c r="G539" s="171" t="s">
        <v>129</v>
      </c>
      <c r="H539" s="172">
        <v>1</v>
      </c>
      <c r="I539" s="173"/>
      <c r="J539" s="174">
        <f>ROUND(I539*H539,2)</f>
        <v>0</v>
      </c>
      <c r="K539" s="175"/>
      <c r="L539" s="176"/>
      <c r="M539" s="177" t="s">
        <v>1</v>
      </c>
      <c r="N539" s="178" t="s">
        <v>38</v>
      </c>
      <c r="P539" s="139">
        <f>O539*H539</f>
        <v>0</v>
      </c>
      <c r="Q539" s="139">
        <v>4.0000000000000001E-3</v>
      </c>
      <c r="R539" s="139">
        <f>Q539*H539</f>
        <v>4.0000000000000001E-3</v>
      </c>
      <c r="S539" s="139">
        <v>0</v>
      </c>
      <c r="T539" s="140">
        <f>S539*H539</f>
        <v>0</v>
      </c>
      <c r="AR539" s="141" t="s">
        <v>122</v>
      </c>
      <c r="AT539" s="141" t="s">
        <v>410</v>
      </c>
      <c r="AU539" s="141" t="s">
        <v>137</v>
      </c>
      <c r="AY539" s="17" t="s">
        <v>120</v>
      </c>
      <c r="BE539" s="142">
        <f>IF(N539="základní",J539,0)</f>
        <v>0</v>
      </c>
      <c r="BF539" s="142">
        <f>IF(N539="snížená",J539,0)</f>
        <v>0</v>
      </c>
      <c r="BG539" s="142">
        <f>IF(N539="zákl. přenesená",J539,0)</f>
        <v>0</v>
      </c>
      <c r="BH539" s="142">
        <f>IF(N539="sníž. přenesená",J539,0)</f>
        <v>0</v>
      </c>
      <c r="BI539" s="142">
        <f>IF(N539="nulová",J539,0)</f>
        <v>0</v>
      </c>
      <c r="BJ539" s="17" t="s">
        <v>78</v>
      </c>
      <c r="BK539" s="142">
        <f>ROUND(I539*H539,2)</f>
        <v>0</v>
      </c>
      <c r="BL539" s="17" t="s">
        <v>130</v>
      </c>
      <c r="BM539" s="141" t="s">
        <v>558</v>
      </c>
    </row>
    <row r="540" spans="2:65" s="12" customFormat="1">
      <c r="B540" s="143"/>
      <c r="D540" s="144" t="s">
        <v>132</v>
      </c>
      <c r="E540" s="145" t="s">
        <v>1</v>
      </c>
      <c r="F540" s="146" t="s">
        <v>538</v>
      </c>
      <c r="H540" s="147">
        <v>1</v>
      </c>
      <c r="I540" s="148"/>
      <c r="L540" s="143"/>
      <c r="M540" s="149"/>
      <c r="T540" s="150"/>
      <c r="AT540" s="145" t="s">
        <v>132</v>
      </c>
      <c r="AU540" s="145" t="s">
        <v>137</v>
      </c>
      <c r="AV540" s="12" t="s">
        <v>80</v>
      </c>
      <c r="AW540" s="12" t="s">
        <v>29</v>
      </c>
      <c r="AX540" s="12" t="s">
        <v>73</v>
      </c>
      <c r="AY540" s="145" t="s">
        <v>120</v>
      </c>
    </row>
    <row r="541" spans="2:65" s="13" customFormat="1">
      <c r="B541" s="151"/>
      <c r="D541" s="144" t="s">
        <v>132</v>
      </c>
      <c r="E541" s="152" t="s">
        <v>1</v>
      </c>
      <c r="F541" s="153" t="s">
        <v>133</v>
      </c>
      <c r="H541" s="154">
        <v>1</v>
      </c>
      <c r="I541" s="155"/>
      <c r="L541" s="151"/>
      <c r="M541" s="156"/>
      <c r="T541" s="157"/>
      <c r="AT541" s="152" t="s">
        <v>132</v>
      </c>
      <c r="AU541" s="152" t="s">
        <v>137</v>
      </c>
      <c r="AV541" s="13" t="s">
        <v>130</v>
      </c>
      <c r="AW541" s="13" t="s">
        <v>29</v>
      </c>
      <c r="AX541" s="13" t="s">
        <v>78</v>
      </c>
      <c r="AY541" s="152" t="s">
        <v>120</v>
      </c>
    </row>
    <row r="542" spans="2:65" s="1" customFormat="1" ht="24.15" customHeight="1">
      <c r="B542" s="128"/>
      <c r="C542" s="129" t="s">
        <v>559</v>
      </c>
      <c r="D542" s="129" t="s">
        <v>126</v>
      </c>
      <c r="E542" s="130" t="s">
        <v>560</v>
      </c>
      <c r="F542" s="131" t="s">
        <v>561</v>
      </c>
      <c r="G542" s="132" t="s">
        <v>129</v>
      </c>
      <c r="H542" s="133">
        <v>3</v>
      </c>
      <c r="I542" s="134"/>
      <c r="J542" s="135">
        <f>ROUND(I542*H542,2)</f>
        <v>0</v>
      </c>
      <c r="K542" s="136"/>
      <c r="L542" s="32"/>
      <c r="M542" s="137" t="s">
        <v>1</v>
      </c>
      <c r="N542" s="138" t="s">
        <v>38</v>
      </c>
      <c r="P542" s="139">
        <f>O542*H542</f>
        <v>0</v>
      </c>
      <c r="Q542" s="139">
        <v>0.11241</v>
      </c>
      <c r="R542" s="139">
        <f>Q542*H542</f>
        <v>0.33722999999999997</v>
      </c>
      <c r="S542" s="139">
        <v>0</v>
      </c>
      <c r="T542" s="140">
        <f>S542*H542</f>
        <v>0</v>
      </c>
      <c r="AR542" s="141" t="s">
        <v>130</v>
      </c>
      <c r="AT542" s="141" t="s">
        <v>126</v>
      </c>
      <c r="AU542" s="141" t="s">
        <v>137</v>
      </c>
      <c r="AY542" s="17" t="s">
        <v>120</v>
      </c>
      <c r="BE542" s="142">
        <f>IF(N542="základní",J542,0)</f>
        <v>0</v>
      </c>
      <c r="BF542" s="142">
        <f>IF(N542="snížená",J542,0)</f>
        <v>0</v>
      </c>
      <c r="BG542" s="142">
        <f>IF(N542="zákl. přenesená",J542,0)</f>
        <v>0</v>
      </c>
      <c r="BH542" s="142">
        <f>IF(N542="sníž. přenesená",J542,0)</f>
        <v>0</v>
      </c>
      <c r="BI542" s="142">
        <f>IF(N542="nulová",J542,0)</f>
        <v>0</v>
      </c>
      <c r="BJ542" s="17" t="s">
        <v>78</v>
      </c>
      <c r="BK542" s="142">
        <f>ROUND(I542*H542,2)</f>
        <v>0</v>
      </c>
      <c r="BL542" s="17" t="s">
        <v>130</v>
      </c>
      <c r="BM542" s="141" t="s">
        <v>562</v>
      </c>
    </row>
    <row r="543" spans="2:65" s="1" customFormat="1">
      <c r="B543" s="32"/>
      <c r="D543" s="158" t="s">
        <v>208</v>
      </c>
      <c r="F543" s="159" t="s">
        <v>563</v>
      </c>
      <c r="I543" s="160"/>
      <c r="L543" s="32"/>
      <c r="M543" s="161"/>
      <c r="T543" s="56"/>
      <c r="AT543" s="17" t="s">
        <v>208</v>
      </c>
      <c r="AU543" s="17" t="s">
        <v>137</v>
      </c>
    </row>
    <row r="544" spans="2:65" s="12" customFormat="1">
      <c r="B544" s="143"/>
      <c r="D544" s="144" t="s">
        <v>132</v>
      </c>
      <c r="E544" s="145" t="s">
        <v>1</v>
      </c>
      <c r="F544" s="146" t="s">
        <v>536</v>
      </c>
      <c r="H544" s="147">
        <v>1</v>
      </c>
      <c r="I544" s="148"/>
      <c r="L544" s="143"/>
      <c r="M544" s="149"/>
      <c r="T544" s="150"/>
      <c r="AT544" s="145" t="s">
        <v>132</v>
      </c>
      <c r="AU544" s="145" t="s">
        <v>137</v>
      </c>
      <c r="AV544" s="12" t="s">
        <v>80</v>
      </c>
      <c r="AW544" s="12" t="s">
        <v>29</v>
      </c>
      <c r="AX544" s="12" t="s">
        <v>73</v>
      </c>
      <c r="AY544" s="145" t="s">
        <v>120</v>
      </c>
    </row>
    <row r="545" spans="2:65" s="12" customFormat="1">
      <c r="B545" s="143"/>
      <c r="D545" s="144" t="s">
        <v>132</v>
      </c>
      <c r="E545" s="145" t="s">
        <v>1</v>
      </c>
      <c r="F545" s="146" t="s">
        <v>537</v>
      </c>
      <c r="H545" s="147">
        <v>1</v>
      </c>
      <c r="I545" s="148"/>
      <c r="L545" s="143"/>
      <c r="M545" s="149"/>
      <c r="T545" s="150"/>
      <c r="AT545" s="145" t="s">
        <v>132</v>
      </c>
      <c r="AU545" s="145" t="s">
        <v>137</v>
      </c>
      <c r="AV545" s="12" t="s">
        <v>80</v>
      </c>
      <c r="AW545" s="12" t="s">
        <v>29</v>
      </c>
      <c r="AX545" s="12" t="s">
        <v>73</v>
      </c>
      <c r="AY545" s="145" t="s">
        <v>120</v>
      </c>
    </row>
    <row r="546" spans="2:65" s="12" customFormat="1">
      <c r="B546" s="143"/>
      <c r="D546" s="144" t="s">
        <v>132</v>
      </c>
      <c r="E546" s="145" t="s">
        <v>1</v>
      </c>
      <c r="F546" s="146" t="s">
        <v>538</v>
      </c>
      <c r="H546" s="147">
        <v>1</v>
      </c>
      <c r="I546" s="148"/>
      <c r="L546" s="143"/>
      <c r="M546" s="149"/>
      <c r="T546" s="150"/>
      <c r="AT546" s="145" t="s">
        <v>132</v>
      </c>
      <c r="AU546" s="145" t="s">
        <v>137</v>
      </c>
      <c r="AV546" s="12" t="s">
        <v>80</v>
      </c>
      <c r="AW546" s="12" t="s">
        <v>29</v>
      </c>
      <c r="AX546" s="12" t="s">
        <v>73</v>
      </c>
      <c r="AY546" s="145" t="s">
        <v>120</v>
      </c>
    </row>
    <row r="547" spans="2:65" s="13" customFormat="1">
      <c r="B547" s="151"/>
      <c r="D547" s="144" t="s">
        <v>132</v>
      </c>
      <c r="E547" s="152" t="s">
        <v>1</v>
      </c>
      <c r="F547" s="153" t="s">
        <v>133</v>
      </c>
      <c r="H547" s="154">
        <v>3</v>
      </c>
      <c r="I547" s="155"/>
      <c r="L547" s="151"/>
      <c r="M547" s="156"/>
      <c r="T547" s="157"/>
      <c r="AT547" s="152" t="s">
        <v>132</v>
      </c>
      <c r="AU547" s="152" t="s">
        <v>137</v>
      </c>
      <c r="AV547" s="13" t="s">
        <v>130</v>
      </c>
      <c r="AW547" s="13" t="s">
        <v>29</v>
      </c>
      <c r="AX547" s="13" t="s">
        <v>78</v>
      </c>
      <c r="AY547" s="152" t="s">
        <v>120</v>
      </c>
    </row>
    <row r="548" spans="2:65" s="1" customFormat="1" ht="21.75" customHeight="1">
      <c r="B548" s="128"/>
      <c r="C548" s="168" t="s">
        <v>564</v>
      </c>
      <c r="D548" s="168" t="s">
        <v>410</v>
      </c>
      <c r="E548" s="169" t="s">
        <v>565</v>
      </c>
      <c r="F548" s="170" t="s">
        <v>566</v>
      </c>
      <c r="G548" s="171" t="s">
        <v>129</v>
      </c>
      <c r="H548" s="172">
        <v>3</v>
      </c>
      <c r="I548" s="173"/>
      <c r="J548" s="174">
        <f>ROUND(I548*H548,2)</f>
        <v>0</v>
      </c>
      <c r="K548" s="175"/>
      <c r="L548" s="176"/>
      <c r="M548" s="177" t="s">
        <v>1</v>
      </c>
      <c r="N548" s="178" t="s">
        <v>38</v>
      </c>
      <c r="P548" s="139">
        <f>O548*H548</f>
        <v>0</v>
      </c>
      <c r="Q548" s="139">
        <v>6.4999999999999997E-3</v>
      </c>
      <c r="R548" s="139">
        <f>Q548*H548</f>
        <v>1.95E-2</v>
      </c>
      <c r="S548" s="139">
        <v>0</v>
      </c>
      <c r="T548" s="140">
        <f>S548*H548</f>
        <v>0</v>
      </c>
      <c r="AR548" s="141" t="s">
        <v>122</v>
      </c>
      <c r="AT548" s="141" t="s">
        <v>410</v>
      </c>
      <c r="AU548" s="141" t="s">
        <v>137</v>
      </c>
      <c r="AY548" s="17" t="s">
        <v>120</v>
      </c>
      <c r="BE548" s="142">
        <f>IF(N548="základní",J548,0)</f>
        <v>0</v>
      </c>
      <c r="BF548" s="142">
        <f>IF(N548="snížená",J548,0)</f>
        <v>0</v>
      </c>
      <c r="BG548" s="142">
        <f>IF(N548="zákl. přenesená",J548,0)</f>
        <v>0</v>
      </c>
      <c r="BH548" s="142">
        <f>IF(N548="sníž. přenesená",J548,0)</f>
        <v>0</v>
      </c>
      <c r="BI548" s="142">
        <f>IF(N548="nulová",J548,0)</f>
        <v>0</v>
      </c>
      <c r="BJ548" s="17" t="s">
        <v>78</v>
      </c>
      <c r="BK548" s="142">
        <f>ROUND(I548*H548,2)</f>
        <v>0</v>
      </c>
      <c r="BL548" s="17" t="s">
        <v>130</v>
      </c>
      <c r="BM548" s="141" t="s">
        <v>567</v>
      </c>
    </row>
    <row r="549" spans="2:65" s="12" customFormat="1">
      <c r="B549" s="143"/>
      <c r="D549" s="144" t="s">
        <v>132</v>
      </c>
      <c r="E549" s="145" t="s">
        <v>1</v>
      </c>
      <c r="F549" s="146" t="s">
        <v>536</v>
      </c>
      <c r="H549" s="147">
        <v>1</v>
      </c>
      <c r="I549" s="148"/>
      <c r="L549" s="143"/>
      <c r="M549" s="149"/>
      <c r="T549" s="150"/>
      <c r="AT549" s="145" t="s">
        <v>132</v>
      </c>
      <c r="AU549" s="145" t="s">
        <v>137</v>
      </c>
      <c r="AV549" s="12" t="s">
        <v>80</v>
      </c>
      <c r="AW549" s="12" t="s">
        <v>29</v>
      </c>
      <c r="AX549" s="12" t="s">
        <v>73</v>
      </c>
      <c r="AY549" s="145" t="s">
        <v>120</v>
      </c>
    </row>
    <row r="550" spans="2:65" s="12" customFormat="1">
      <c r="B550" s="143"/>
      <c r="D550" s="144" t="s">
        <v>132</v>
      </c>
      <c r="E550" s="145" t="s">
        <v>1</v>
      </c>
      <c r="F550" s="146" t="s">
        <v>537</v>
      </c>
      <c r="H550" s="147">
        <v>1</v>
      </c>
      <c r="I550" s="148"/>
      <c r="L550" s="143"/>
      <c r="M550" s="149"/>
      <c r="T550" s="150"/>
      <c r="AT550" s="145" t="s">
        <v>132</v>
      </c>
      <c r="AU550" s="145" t="s">
        <v>137</v>
      </c>
      <c r="AV550" s="12" t="s">
        <v>80</v>
      </c>
      <c r="AW550" s="12" t="s">
        <v>29</v>
      </c>
      <c r="AX550" s="12" t="s">
        <v>73</v>
      </c>
      <c r="AY550" s="145" t="s">
        <v>120</v>
      </c>
    </row>
    <row r="551" spans="2:65" s="12" customFormat="1">
      <c r="B551" s="143"/>
      <c r="D551" s="144" t="s">
        <v>132</v>
      </c>
      <c r="E551" s="145" t="s">
        <v>1</v>
      </c>
      <c r="F551" s="146" t="s">
        <v>538</v>
      </c>
      <c r="H551" s="147">
        <v>1</v>
      </c>
      <c r="I551" s="148"/>
      <c r="L551" s="143"/>
      <c r="M551" s="149"/>
      <c r="T551" s="150"/>
      <c r="AT551" s="145" t="s">
        <v>132</v>
      </c>
      <c r="AU551" s="145" t="s">
        <v>137</v>
      </c>
      <c r="AV551" s="12" t="s">
        <v>80</v>
      </c>
      <c r="AW551" s="12" t="s">
        <v>29</v>
      </c>
      <c r="AX551" s="12" t="s">
        <v>73</v>
      </c>
      <c r="AY551" s="145" t="s">
        <v>120</v>
      </c>
    </row>
    <row r="552" spans="2:65" s="13" customFormat="1">
      <c r="B552" s="151"/>
      <c r="D552" s="144" t="s">
        <v>132</v>
      </c>
      <c r="E552" s="152" t="s">
        <v>1</v>
      </c>
      <c r="F552" s="153" t="s">
        <v>133</v>
      </c>
      <c r="H552" s="154">
        <v>3</v>
      </c>
      <c r="I552" s="155"/>
      <c r="L552" s="151"/>
      <c r="M552" s="156"/>
      <c r="T552" s="157"/>
      <c r="AT552" s="152" t="s">
        <v>132</v>
      </c>
      <c r="AU552" s="152" t="s">
        <v>137</v>
      </c>
      <c r="AV552" s="13" t="s">
        <v>130</v>
      </c>
      <c r="AW552" s="13" t="s">
        <v>29</v>
      </c>
      <c r="AX552" s="13" t="s">
        <v>78</v>
      </c>
      <c r="AY552" s="152" t="s">
        <v>120</v>
      </c>
    </row>
    <row r="553" spans="2:65" s="1" customFormat="1" ht="24.15" customHeight="1">
      <c r="B553" s="128"/>
      <c r="C553" s="129" t="s">
        <v>568</v>
      </c>
      <c r="D553" s="129" t="s">
        <v>126</v>
      </c>
      <c r="E553" s="130" t="s">
        <v>569</v>
      </c>
      <c r="F553" s="131" t="s">
        <v>570</v>
      </c>
      <c r="G553" s="132" t="s">
        <v>170</v>
      </c>
      <c r="H553" s="133">
        <v>12.6</v>
      </c>
      <c r="I553" s="134"/>
      <c r="J553" s="135">
        <f>ROUND(I553*H553,2)</f>
        <v>0</v>
      </c>
      <c r="K553" s="136"/>
      <c r="L553" s="32"/>
      <c r="M553" s="137" t="s">
        <v>1</v>
      </c>
      <c r="N553" s="138" t="s">
        <v>38</v>
      </c>
      <c r="P553" s="139">
        <f>O553*H553</f>
        <v>0</v>
      </c>
      <c r="Q553" s="139">
        <v>2.0000000000000001E-4</v>
      </c>
      <c r="R553" s="139">
        <f>Q553*H553</f>
        <v>2.5200000000000001E-3</v>
      </c>
      <c r="S553" s="139">
        <v>0</v>
      </c>
      <c r="T553" s="140">
        <f>S553*H553</f>
        <v>0</v>
      </c>
      <c r="AR553" s="141" t="s">
        <v>130</v>
      </c>
      <c r="AT553" s="141" t="s">
        <v>126</v>
      </c>
      <c r="AU553" s="141" t="s">
        <v>137</v>
      </c>
      <c r="AY553" s="17" t="s">
        <v>120</v>
      </c>
      <c r="BE553" s="142">
        <f>IF(N553="základní",J553,0)</f>
        <v>0</v>
      </c>
      <c r="BF553" s="142">
        <f>IF(N553="snížená",J553,0)</f>
        <v>0</v>
      </c>
      <c r="BG553" s="142">
        <f>IF(N553="zákl. přenesená",J553,0)</f>
        <v>0</v>
      </c>
      <c r="BH553" s="142">
        <f>IF(N553="sníž. přenesená",J553,0)</f>
        <v>0</v>
      </c>
      <c r="BI553" s="142">
        <f>IF(N553="nulová",J553,0)</f>
        <v>0</v>
      </c>
      <c r="BJ553" s="17" t="s">
        <v>78</v>
      </c>
      <c r="BK553" s="142">
        <f>ROUND(I553*H553,2)</f>
        <v>0</v>
      </c>
      <c r="BL553" s="17" t="s">
        <v>130</v>
      </c>
      <c r="BM553" s="141" t="s">
        <v>571</v>
      </c>
    </row>
    <row r="554" spans="2:65" s="1" customFormat="1">
      <c r="B554" s="32"/>
      <c r="D554" s="158" t="s">
        <v>208</v>
      </c>
      <c r="F554" s="159" t="s">
        <v>572</v>
      </c>
      <c r="I554" s="160"/>
      <c r="L554" s="32"/>
      <c r="M554" s="161"/>
      <c r="T554" s="56"/>
      <c r="AT554" s="17" t="s">
        <v>208</v>
      </c>
      <c r="AU554" s="17" t="s">
        <v>137</v>
      </c>
    </row>
    <row r="555" spans="2:65" s="14" customFormat="1">
      <c r="B555" s="162"/>
      <c r="D555" s="144" t="s">
        <v>132</v>
      </c>
      <c r="E555" s="163" t="s">
        <v>1</v>
      </c>
      <c r="F555" s="164" t="s">
        <v>573</v>
      </c>
      <c r="H555" s="163" t="s">
        <v>1</v>
      </c>
      <c r="I555" s="165"/>
      <c r="L555" s="162"/>
      <c r="M555" s="166"/>
      <c r="T555" s="167"/>
      <c r="AT555" s="163" t="s">
        <v>132</v>
      </c>
      <c r="AU555" s="163" t="s">
        <v>137</v>
      </c>
      <c r="AV555" s="14" t="s">
        <v>78</v>
      </c>
      <c r="AW555" s="14" t="s">
        <v>29</v>
      </c>
      <c r="AX555" s="14" t="s">
        <v>73</v>
      </c>
      <c r="AY555" s="163" t="s">
        <v>120</v>
      </c>
    </row>
    <row r="556" spans="2:65" s="12" customFormat="1">
      <c r="B556" s="143"/>
      <c r="D556" s="144" t="s">
        <v>132</v>
      </c>
      <c r="E556" s="145" t="s">
        <v>1</v>
      </c>
      <c r="F556" s="146" t="s">
        <v>574</v>
      </c>
      <c r="H556" s="147">
        <v>12.6</v>
      </c>
      <c r="I556" s="148"/>
      <c r="L556" s="143"/>
      <c r="M556" s="149"/>
      <c r="T556" s="150"/>
      <c r="AT556" s="145" t="s">
        <v>132</v>
      </c>
      <c r="AU556" s="145" t="s">
        <v>137</v>
      </c>
      <c r="AV556" s="12" t="s">
        <v>80</v>
      </c>
      <c r="AW556" s="12" t="s">
        <v>29</v>
      </c>
      <c r="AX556" s="12" t="s">
        <v>73</v>
      </c>
      <c r="AY556" s="145" t="s">
        <v>120</v>
      </c>
    </row>
    <row r="557" spans="2:65" s="13" customFormat="1">
      <c r="B557" s="151"/>
      <c r="D557" s="144" t="s">
        <v>132</v>
      </c>
      <c r="E557" s="152" t="s">
        <v>1</v>
      </c>
      <c r="F557" s="153" t="s">
        <v>133</v>
      </c>
      <c r="H557" s="154">
        <v>12.6</v>
      </c>
      <c r="I557" s="155"/>
      <c r="L557" s="151"/>
      <c r="M557" s="156"/>
      <c r="T557" s="157"/>
      <c r="AT557" s="152" t="s">
        <v>132</v>
      </c>
      <c r="AU557" s="152" t="s">
        <v>137</v>
      </c>
      <c r="AV557" s="13" t="s">
        <v>130</v>
      </c>
      <c r="AW557" s="13" t="s">
        <v>29</v>
      </c>
      <c r="AX557" s="13" t="s">
        <v>78</v>
      </c>
      <c r="AY557" s="152" t="s">
        <v>120</v>
      </c>
    </row>
    <row r="558" spans="2:65" s="11" customFormat="1" ht="22.8" customHeight="1">
      <c r="B558" s="116"/>
      <c r="D558" s="117" t="s">
        <v>72</v>
      </c>
      <c r="E558" s="126" t="s">
        <v>575</v>
      </c>
      <c r="F558" s="126" t="s">
        <v>576</v>
      </c>
      <c r="I558" s="119"/>
      <c r="J558" s="127">
        <f>BK558</f>
        <v>0</v>
      </c>
      <c r="L558" s="116"/>
      <c r="M558" s="121"/>
      <c r="P558" s="122">
        <f>P559+P746+P814</f>
        <v>0</v>
      </c>
      <c r="R558" s="122">
        <f>R559+R746+R814</f>
        <v>8.7785010000000003</v>
      </c>
      <c r="T558" s="123">
        <f>T559+T746+T814</f>
        <v>0</v>
      </c>
      <c r="AR558" s="117" t="s">
        <v>78</v>
      </c>
      <c r="AT558" s="124" t="s">
        <v>72</v>
      </c>
      <c r="AU558" s="124" t="s">
        <v>78</v>
      </c>
      <c r="AY558" s="117" t="s">
        <v>120</v>
      </c>
      <c r="BK558" s="125">
        <f>BK559+BK746+BK814</f>
        <v>0</v>
      </c>
    </row>
    <row r="559" spans="2:65" s="11" customFormat="1" ht="20.85" customHeight="1">
      <c r="B559" s="116"/>
      <c r="D559" s="117" t="s">
        <v>72</v>
      </c>
      <c r="E559" s="126" t="s">
        <v>577</v>
      </c>
      <c r="F559" s="126" t="s">
        <v>578</v>
      </c>
      <c r="I559" s="119"/>
      <c r="J559" s="127">
        <f>BK559</f>
        <v>0</v>
      </c>
      <c r="L559" s="116"/>
      <c r="M559" s="121"/>
      <c r="P559" s="122">
        <f>P560+P652</f>
        <v>0</v>
      </c>
      <c r="R559" s="122">
        <f>R560+R652</f>
        <v>2.6953450000000001</v>
      </c>
      <c r="T559" s="123">
        <f>T560+T652</f>
        <v>0</v>
      </c>
      <c r="AR559" s="117" t="s">
        <v>78</v>
      </c>
      <c r="AT559" s="124" t="s">
        <v>72</v>
      </c>
      <c r="AU559" s="124" t="s">
        <v>80</v>
      </c>
      <c r="AY559" s="117" t="s">
        <v>120</v>
      </c>
      <c r="BK559" s="125">
        <f>BK560+BK652</f>
        <v>0</v>
      </c>
    </row>
    <row r="560" spans="2:65" s="15" customFormat="1" ht="20.85" customHeight="1">
      <c r="B560" s="179"/>
      <c r="D560" s="180" t="s">
        <v>72</v>
      </c>
      <c r="E560" s="180" t="s">
        <v>579</v>
      </c>
      <c r="F560" s="180" t="s">
        <v>580</v>
      </c>
      <c r="I560" s="181"/>
      <c r="J560" s="182">
        <f>BK560</f>
        <v>0</v>
      </c>
      <c r="L560" s="179"/>
      <c r="M560" s="183"/>
      <c r="P560" s="184">
        <f>SUM(P561:P651)</f>
        <v>0</v>
      </c>
      <c r="R560" s="184">
        <f>SUM(R561:R651)</f>
        <v>2.1588250000000002</v>
      </c>
      <c r="T560" s="185">
        <f>SUM(T561:T651)</f>
        <v>0</v>
      </c>
      <c r="AR560" s="180" t="s">
        <v>78</v>
      </c>
      <c r="AT560" s="186" t="s">
        <v>72</v>
      </c>
      <c r="AU560" s="186" t="s">
        <v>137</v>
      </c>
      <c r="AY560" s="180" t="s">
        <v>120</v>
      </c>
      <c r="BK560" s="187">
        <f>SUM(BK561:BK651)</f>
        <v>0</v>
      </c>
    </row>
    <row r="561" spans="2:65" s="1" customFormat="1" ht="24.15" customHeight="1">
      <c r="B561" s="128"/>
      <c r="C561" s="129" t="s">
        <v>581</v>
      </c>
      <c r="D561" s="129" t="s">
        <v>126</v>
      </c>
      <c r="E561" s="130" t="s">
        <v>582</v>
      </c>
      <c r="F561" s="131" t="s">
        <v>583</v>
      </c>
      <c r="G561" s="132" t="s">
        <v>129</v>
      </c>
      <c r="H561" s="133">
        <v>1</v>
      </c>
      <c r="I561" s="134"/>
      <c r="J561" s="135">
        <f>ROUND(I561*H561,2)</f>
        <v>0</v>
      </c>
      <c r="K561" s="136"/>
      <c r="L561" s="32"/>
      <c r="M561" s="137" t="s">
        <v>1</v>
      </c>
      <c r="N561" s="138" t="s">
        <v>38</v>
      </c>
      <c r="P561" s="139">
        <f>O561*H561</f>
        <v>0</v>
      </c>
      <c r="Q561" s="139">
        <v>0</v>
      </c>
      <c r="R561" s="139">
        <f>Q561*H561</f>
        <v>0</v>
      </c>
      <c r="S561" s="139">
        <v>0</v>
      </c>
      <c r="T561" s="140">
        <f>S561*H561</f>
        <v>0</v>
      </c>
      <c r="AR561" s="141" t="s">
        <v>130</v>
      </c>
      <c r="AT561" s="141" t="s">
        <v>126</v>
      </c>
      <c r="AU561" s="141" t="s">
        <v>130</v>
      </c>
      <c r="AY561" s="17" t="s">
        <v>120</v>
      </c>
      <c r="BE561" s="142">
        <f>IF(N561="základní",J561,0)</f>
        <v>0</v>
      </c>
      <c r="BF561" s="142">
        <f>IF(N561="snížená",J561,0)</f>
        <v>0</v>
      </c>
      <c r="BG561" s="142">
        <f>IF(N561="zákl. přenesená",J561,0)</f>
        <v>0</v>
      </c>
      <c r="BH561" s="142">
        <f>IF(N561="sníž. přenesená",J561,0)</f>
        <v>0</v>
      </c>
      <c r="BI561" s="142">
        <f>IF(N561="nulová",J561,0)</f>
        <v>0</v>
      </c>
      <c r="BJ561" s="17" t="s">
        <v>78</v>
      </c>
      <c r="BK561" s="142">
        <f>ROUND(I561*H561,2)</f>
        <v>0</v>
      </c>
      <c r="BL561" s="17" t="s">
        <v>130</v>
      </c>
      <c r="BM561" s="141" t="s">
        <v>584</v>
      </c>
    </row>
    <row r="562" spans="2:65" s="12" customFormat="1">
      <c r="B562" s="143"/>
      <c r="D562" s="144" t="s">
        <v>132</v>
      </c>
      <c r="E562" s="145" t="s">
        <v>1</v>
      </c>
      <c r="F562" s="146" t="s">
        <v>78</v>
      </c>
      <c r="H562" s="147">
        <v>1</v>
      </c>
      <c r="I562" s="148"/>
      <c r="L562" s="143"/>
      <c r="M562" s="149"/>
      <c r="T562" s="150"/>
      <c r="AT562" s="145" t="s">
        <v>132</v>
      </c>
      <c r="AU562" s="145" t="s">
        <v>130</v>
      </c>
      <c r="AV562" s="12" t="s">
        <v>80</v>
      </c>
      <c r="AW562" s="12" t="s">
        <v>29</v>
      </c>
      <c r="AX562" s="12" t="s">
        <v>73</v>
      </c>
      <c r="AY562" s="145" t="s">
        <v>120</v>
      </c>
    </row>
    <row r="563" spans="2:65" s="13" customFormat="1">
      <c r="B563" s="151"/>
      <c r="D563" s="144" t="s">
        <v>132</v>
      </c>
      <c r="E563" s="152" t="s">
        <v>1</v>
      </c>
      <c r="F563" s="153" t="s">
        <v>133</v>
      </c>
      <c r="H563" s="154">
        <v>1</v>
      </c>
      <c r="I563" s="155"/>
      <c r="L563" s="151"/>
      <c r="M563" s="156"/>
      <c r="T563" s="157"/>
      <c r="AT563" s="152" t="s">
        <v>132</v>
      </c>
      <c r="AU563" s="152" t="s">
        <v>130</v>
      </c>
      <c r="AV563" s="13" t="s">
        <v>130</v>
      </c>
      <c r="AW563" s="13" t="s">
        <v>29</v>
      </c>
      <c r="AX563" s="13" t="s">
        <v>78</v>
      </c>
      <c r="AY563" s="152" t="s">
        <v>120</v>
      </c>
    </row>
    <row r="564" spans="2:65" s="1" customFormat="1" ht="33" customHeight="1">
      <c r="B564" s="128"/>
      <c r="C564" s="129" t="s">
        <v>585</v>
      </c>
      <c r="D564" s="129" t="s">
        <v>126</v>
      </c>
      <c r="E564" s="130" t="s">
        <v>586</v>
      </c>
      <c r="F564" s="131" t="s">
        <v>587</v>
      </c>
      <c r="G564" s="132" t="s">
        <v>170</v>
      </c>
      <c r="H564" s="133">
        <v>4.5</v>
      </c>
      <c r="I564" s="134"/>
      <c r="J564" s="135">
        <f>ROUND(I564*H564,2)</f>
        <v>0</v>
      </c>
      <c r="K564" s="136"/>
      <c r="L564" s="32"/>
      <c r="M564" s="137" t="s">
        <v>1</v>
      </c>
      <c r="N564" s="138" t="s">
        <v>38</v>
      </c>
      <c r="P564" s="139">
        <f>O564*H564</f>
        <v>0</v>
      </c>
      <c r="Q564" s="139">
        <v>0</v>
      </c>
      <c r="R564" s="139">
        <f>Q564*H564</f>
        <v>0</v>
      </c>
      <c r="S564" s="139">
        <v>0</v>
      </c>
      <c r="T564" s="140">
        <f>S564*H564</f>
        <v>0</v>
      </c>
      <c r="AR564" s="141" t="s">
        <v>130</v>
      </c>
      <c r="AT564" s="141" t="s">
        <v>126</v>
      </c>
      <c r="AU564" s="141" t="s">
        <v>130</v>
      </c>
      <c r="AY564" s="17" t="s">
        <v>120</v>
      </c>
      <c r="BE564" s="142">
        <f>IF(N564="základní",J564,0)</f>
        <v>0</v>
      </c>
      <c r="BF564" s="142">
        <f>IF(N564="snížená",J564,0)</f>
        <v>0</v>
      </c>
      <c r="BG564" s="142">
        <f>IF(N564="zákl. přenesená",J564,0)</f>
        <v>0</v>
      </c>
      <c r="BH564" s="142">
        <f>IF(N564="sníž. přenesená",J564,0)</f>
        <v>0</v>
      </c>
      <c r="BI564" s="142">
        <f>IF(N564="nulová",J564,0)</f>
        <v>0</v>
      </c>
      <c r="BJ564" s="17" t="s">
        <v>78</v>
      </c>
      <c r="BK564" s="142">
        <f>ROUND(I564*H564,2)</f>
        <v>0</v>
      </c>
      <c r="BL564" s="17" t="s">
        <v>130</v>
      </c>
      <c r="BM564" s="141" t="s">
        <v>588</v>
      </c>
    </row>
    <row r="565" spans="2:65" s="1" customFormat="1">
      <c r="B565" s="32"/>
      <c r="D565" s="158" t="s">
        <v>208</v>
      </c>
      <c r="F565" s="159" t="s">
        <v>589</v>
      </c>
      <c r="I565" s="160"/>
      <c r="L565" s="32"/>
      <c r="M565" s="161"/>
      <c r="T565" s="56"/>
      <c r="AT565" s="17" t="s">
        <v>208</v>
      </c>
      <c r="AU565" s="17" t="s">
        <v>130</v>
      </c>
    </row>
    <row r="566" spans="2:65" s="14" customFormat="1">
      <c r="B566" s="162"/>
      <c r="D566" s="144" t="s">
        <v>132</v>
      </c>
      <c r="E566" s="163" t="s">
        <v>1</v>
      </c>
      <c r="F566" s="164" t="s">
        <v>590</v>
      </c>
      <c r="H566" s="163" t="s">
        <v>1</v>
      </c>
      <c r="I566" s="165"/>
      <c r="L566" s="162"/>
      <c r="M566" s="166"/>
      <c r="T566" s="167"/>
      <c r="AT566" s="163" t="s">
        <v>132</v>
      </c>
      <c r="AU566" s="163" t="s">
        <v>130</v>
      </c>
      <c r="AV566" s="14" t="s">
        <v>78</v>
      </c>
      <c r="AW566" s="14" t="s">
        <v>29</v>
      </c>
      <c r="AX566" s="14" t="s">
        <v>73</v>
      </c>
      <c r="AY566" s="163" t="s">
        <v>120</v>
      </c>
    </row>
    <row r="567" spans="2:65" s="12" customFormat="1">
      <c r="B567" s="143"/>
      <c r="D567" s="144" t="s">
        <v>132</v>
      </c>
      <c r="E567" s="145" t="s">
        <v>1</v>
      </c>
      <c r="F567" s="146" t="s">
        <v>591</v>
      </c>
      <c r="H567" s="147">
        <v>4.5</v>
      </c>
      <c r="I567" s="148"/>
      <c r="L567" s="143"/>
      <c r="M567" s="149"/>
      <c r="T567" s="150"/>
      <c r="AT567" s="145" t="s">
        <v>132</v>
      </c>
      <c r="AU567" s="145" t="s">
        <v>130</v>
      </c>
      <c r="AV567" s="12" t="s">
        <v>80</v>
      </c>
      <c r="AW567" s="12" t="s">
        <v>29</v>
      </c>
      <c r="AX567" s="12" t="s">
        <v>73</v>
      </c>
      <c r="AY567" s="145" t="s">
        <v>120</v>
      </c>
    </row>
    <row r="568" spans="2:65" s="13" customFormat="1">
      <c r="B568" s="151"/>
      <c r="D568" s="144" t="s">
        <v>132</v>
      </c>
      <c r="E568" s="152" t="s">
        <v>1</v>
      </c>
      <c r="F568" s="153" t="s">
        <v>133</v>
      </c>
      <c r="H568" s="154">
        <v>4.5</v>
      </c>
      <c r="I568" s="155"/>
      <c r="L568" s="151"/>
      <c r="M568" s="156"/>
      <c r="T568" s="157"/>
      <c r="AT568" s="152" t="s">
        <v>132</v>
      </c>
      <c r="AU568" s="152" t="s">
        <v>130</v>
      </c>
      <c r="AV568" s="13" t="s">
        <v>130</v>
      </c>
      <c r="AW568" s="13" t="s">
        <v>29</v>
      </c>
      <c r="AX568" s="13" t="s">
        <v>78</v>
      </c>
      <c r="AY568" s="152" t="s">
        <v>120</v>
      </c>
    </row>
    <row r="569" spans="2:65" s="1" customFormat="1" ht="16.5" customHeight="1">
      <c r="B569" s="128"/>
      <c r="C569" s="168" t="s">
        <v>592</v>
      </c>
      <c r="D569" s="168" t="s">
        <v>410</v>
      </c>
      <c r="E569" s="169" t="s">
        <v>593</v>
      </c>
      <c r="F569" s="170" t="s">
        <v>590</v>
      </c>
      <c r="G569" s="171" t="s">
        <v>170</v>
      </c>
      <c r="H569" s="172">
        <v>4.5</v>
      </c>
      <c r="I569" s="173"/>
      <c r="J569" s="174">
        <f>ROUND(I569*H569,2)</f>
        <v>0</v>
      </c>
      <c r="K569" s="175"/>
      <c r="L569" s="176"/>
      <c r="M569" s="177" t="s">
        <v>1</v>
      </c>
      <c r="N569" s="178" t="s">
        <v>38</v>
      </c>
      <c r="P569" s="139">
        <f>O569*H569</f>
        <v>0</v>
      </c>
      <c r="Q569" s="139">
        <v>2.5000000000000001E-4</v>
      </c>
      <c r="R569" s="139">
        <f>Q569*H569</f>
        <v>1.1250000000000001E-3</v>
      </c>
      <c r="S569" s="139">
        <v>0</v>
      </c>
      <c r="T569" s="140">
        <f>S569*H569</f>
        <v>0</v>
      </c>
      <c r="AR569" s="141" t="s">
        <v>122</v>
      </c>
      <c r="AT569" s="141" t="s">
        <v>410</v>
      </c>
      <c r="AU569" s="141" t="s">
        <v>130</v>
      </c>
      <c r="AY569" s="17" t="s">
        <v>120</v>
      </c>
      <c r="BE569" s="142">
        <f>IF(N569="základní",J569,0)</f>
        <v>0</v>
      </c>
      <c r="BF569" s="142">
        <f>IF(N569="snížená",J569,0)</f>
        <v>0</v>
      </c>
      <c r="BG569" s="142">
        <f>IF(N569="zákl. přenesená",J569,0)</f>
        <v>0</v>
      </c>
      <c r="BH569" s="142">
        <f>IF(N569="sníž. přenesená",J569,0)</f>
        <v>0</v>
      </c>
      <c r="BI569" s="142">
        <f>IF(N569="nulová",J569,0)</f>
        <v>0</v>
      </c>
      <c r="BJ569" s="17" t="s">
        <v>78</v>
      </c>
      <c r="BK569" s="142">
        <f>ROUND(I569*H569,2)</f>
        <v>0</v>
      </c>
      <c r="BL569" s="17" t="s">
        <v>130</v>
      </c>
      <c r="BM569" s="141" t="s">
        <v>594</v>
      </c>
    </row>
    <row r="570" spans="2:65" s="14" customFormat="1">
      <c r="B570" s="162"/>
      <c r="D570" s="144" t="s">
        <v>132</v>
      </c>
      <c r="E570" s="163" t="s">
        <v>1</v>
      </c>
      <c r="F570" s="164" t="s">
        <v>590</v>
      </c>
      <c r="H570" s="163" t="s">
        <v>1</v>
      </c>
      <c r="I570" s="165"/>
      <c r="L570" s="162"/>
      <c r="M570" s="166"/>
      <c r="T570" s="167"/>
      <c r="AT570" s="163" t="s">
        <v>132</v>
      </c>
      <c r="AU570" s="163" t="s">
        <v>130</v>
      </c>
      <c r="AV570" s="14" t="s">
        <v>78</v>
      </c>
      <c r="AW570" s="14" t="s">
        <v>29</v>
      </c>
      <c r="AX570" s="14" t="s">
        <v>73</v>
      </c>
      <c r="AY570" s="163" t="s">
        <v>120</v>
      </c>
    </row>
    <row r="571" spans="2:65" s="12" customFormat="1">
      <c r="B571" s="143"/>
      <c r="D571" s="144" t="s">
        <v>132</v>
      </c>
      <c r="E571" s="145" t="s">
        <v>1</v>
      </c>
      <c r="F571" s="146" t="s">
        <v>591</v>
      </c>
      <c r="H571" s="147">
        <v>4.5</v>
      </c>
      <c r="I571" s="148"/>
      <c r="L571" s="143"/>
      <c r="M571" s="149"/>
      <c r="T571" s="150"/>
      <c r="AT571" s="145" t="s">
        <v>132</v>
      </c>
      <c r="AU571" s="145" t="s">
        <v>130</v>
      </c>
      <c r="AV571" s="12" t="s">
        <v>80</v>
      </c>
      <c r="AW571" s="12" t="s">
        <v>29</v>
      </c>
      <c r="AX571" s="12" t="s">
        <v>73</v>
      </c>
      <c r="AY571" s="145" t="s">
        <v>120</v>
      </c>
    </row>
    <row r="572" spans="2:65" s="13" customFormat="1">
      <c r="B572" s="151"/>
      <c r="D572" s="144" t="s">
        <v>132</v>
      </c>
      <c r="E572" s="152" t="s">
        <v>1</v>
      </c>
      <c r="F572" s="153" t="s">
        <v>133</v>
      </c>
      <c r="H572" s="154">
        <v>4.5</v>
      </c>
      <c r="I572" s="155"/>
      <c r="L572" s="151"/>
      <c r="M572" s="156"/>
      <c r="T572" s="157"/>
      <c r="AT572" s="152" t="s">
        <v>132</v>
      </c>
      <c r="AU572" s="152" t="s">
        <v>130</v>
      </c>
      <c r="AV572" s="13" t="s">
        <v>130</v>
      </c>
      <c r="AW572" s="13" t="s">
        <v>29</v>
      </c>
      <c r="AX572" s="13" t="s">
        <v>78</v>
      </c>
      <c r="AY572" s="152" t="s">
        <v>120</v>
      </c>
    </row>
    <row r="573" spans="2:65" s="1" customFormat="1" ht="33" customHeight="1">
      <c r="B573" s="128"/>
      <c r="C573" s="129" t="s">
        <v>595</v>
      </c>
      <c r="D573" s="129" t="s">
        <v>126</v>
      </c>
      <c r="E573" s="130" t="s">
        <v>596</v>
      </c>
      <c r="F573" s="131" t="s">
        <v>597</v>
      </c>
      <c r="G573" s="132" t="s">
        <v>129</v>
      </c>
      <c r="H573" s="133">
        <v>1</v>
      </c>
      <c r="I573" s="134"/>
      <c r="J573" s="135">
        <f>ROUND(I573*H573,2)</f>
        <v>0</v>
      </c>
      <c r="K573" s="136"/>
      <c r="L573" s="32"/>
      <c r="M573" s="137" t="s">
        <v>1</v>
      </c>
      <c r="N573" s="138" t="s">
        <v>38</v>
      </c>
      <c r="P573" s="139">
        <f>O573*H573</f>
        <v>0</v>
      </c>
      <c r="Q573" s="139">
        <v>0</v>
      </c>
      <c r="R573" s="139">
        <f>Q573*H573</f>
        <v>0</v>
      </c>
      <c r="S573" s="139">
        <v>0</v>
      </c>
      <c r="T573" s="140">
        <f>S573*H573</f>
        <v>0</v>
      </c>
      <c r="AR573" s="141" t="s">
        <v>130</v>
      </c>
      <c r="AT573" s="141" t="s">
        <v>126</v>
      </c>
      <c r="AU573" s="141" t="s">
        <v>130</v>
      </c>
      <c r="AY573" s="17" t="s">
        <v>120</v>
      </c>
      <c r="BE573" s="142">
        <f>IF(N573="základní",J573,0)</f>
        <v>0</v>
      </c>
      <c r="BF573" s="142">
        <f>IF(N573="snížená",J573,0)</f>
        <v>0</v>
      </c>
      <c r="BG573" s="142">
        <f>IF(N573="zákl. přenesená",J573,0)</f>
        <v>0</v>
      </c>
      <c r="BH573" s="142">
        <f>IF(N573="sníž. přenesená",J573,0)</f>
        <v>0</v>
      </c>
      <c r="BI573" s="142">
        <f>IF(N573="nulová",J573,0)</f>
        <v>0</v>
      </c>
      <c r="BJ573" s="17" t="s">
        <v>78</v>
      </c>
      <c r="BK573" s="142">
        <f>ROUND(I573*H573,2)</f>
        <v>0</v>
      </c>
      <c r="BL573" s="17" t="s">
        <v>130</v>
      </c>
      <c r="BM573" s="141" t="s">
        <v>598</v>
      </c>
    </row>
    <row r="574" spans="2:65" s="1" customFormat="1">
      <c r="B574" s="32"/>
      <c r="D574" s="158" t="s">
        <v>208</v>
      </c>
      <c r="F574" s="159" t="s">
        <v>599</v>
      </c>
      <c r="I574" s="160"/>
      <c r="L574" s="32"/>
      <c r="M574" s="161"/>
      <c r="T574" s="56"/>
      <c r="AT574" s="17" t="s">
        <v>208</v>
      </c>
      <c r="AU574" s="17" t="s">
        <v>130</v>
      </c>
    </row>
    <row r="575" spans="2:65" s="14" customFormat="1">
      <c r="B575" s="162"/>
      <c r="D575" s="144" t="s">
        <v>132</v>
      </c>
      <c r="E575" s="163" t="s">
        <v>1</v>
      </c>
      <c r="F575" s="164" t="s">
        <v>600</v>
      </c>
      <c r="H575" s="163" t="s">
        <v>1</v>
      </c>
      <c r="I575" s="165"/>
      <c r="L575" s="162"/>
      <c r="M575" s="166"/>
      <c r="T575" s="167"/>
      <c r="AT575" s="163" t="s">
        <v>132</v>
      </c>
      <c r="AU575" s="163" t="s">
        <v>130</v>
      </c>
      <c r="AV575" s="14" t="s">
        <v>78</v>
      </c>
      <c r="AW575" s="14" t="s">
        <v>29</v>
      </c>
      <c r="AX575" s="14" t="s">
        <v>73</v>
      </c>
      <c r="AY575" s="163" t="s">
        <v>120</v>
      </c>
    </row>
    <row r="576" spans="2:65" s="14" customFormat="1" ht="20.399999999999999">
      <c r="B576" s="162"/>
      <c r="D576" s="144" t="s">
        <v>132</v>
      </c>
      <c r="E576" s="163" t="s">
        <v>1</v>
      </c>
      <c r="F576" s="164" t="s">
        <v>601</v>
      </c>
      <c r="H576" s="163" t="s">
        <v>1</v>
      </c>
      <c r="I576" s="165"/>
      <c r="L576" s="162"/>
      <c r="M576" s="166"/>
      <c r="T576" s="167"/>
      <c r="AT576" s="163" t="s">
        <v>132</v>
      </c>
      <c r="AU576" s="163" t="s">
        <v>130</v>
      </c>
      <c r="AV576" s="14" t="s">
        <v>78</v>
      </c>
      <c r="AW576" s="14" t="s">
        <v>29</v>
      </c>
      <c r="AX576" s="14" t="s">
        <v>73</v>
      </c>
      <c r="AY576" s="163" t="s">
        <v>120</v>
      </c>
    </row>
    <row r="577" spans="2:65" s="12" customFormat="1">
      <c r="B577" s="143"/>
      <c r="D577" s="144" t="s">
        <v>132</v>
      </c>
      <c r="E577" s="145" t="s">
        <v>1</v>
      </c>
      <c r="F577" s="146" t="s">
        <v>78</v>
      </c>
      <c r="H577" s="147">
        <v>1</v>
      </c>
      <c r="I577" s="148"/>
      <c r="L577" s="143"/>
      <c r="M577" s="149"/>
      <c r="T577" s="150"/>
      <c r="AT577" s="145" t="s">
        <v>132</v>
      </c>
      <c r="AU577" s="145" t="s">
        <v>130</v>
      </c>
      <c r="AV577" s="12" t="s">
        <v>80</v>
      </c>
      <c r="AW577" s="12" t="s">
        <v>29</v>
      </c>
      <c r="AX577" s="12" t="s">
        <v>73</v>
      </c>
      <c r="AY577" s="145" t="s">
        <v>120</v>
      </c>
    </row>
    <row r="578" spans="2:65" s="13" customFormat="1">
      <c r="B578" s="151"/>
      <c r="D578" s="144" t="s">
        <v>132</v>
      </c>
      <c r="E578" s="152" t="s">
        <v>1</v>
      </c>
      <c r="F578" s="153" t="s">
        <v>133</v>
      </c>
      <c r="H578" s="154">
        <v>1</v>
      </c>
      <c r="I578" s="155"/>
      <c r="L578" s="151"/>
      <c r="M578" s="156"/>
      <c r="T578" s="157"/>
      <c r="AT578" s="152" t="s">
        <v>132</v>
      </c>
      <c r="AU578" s="152" t="s">
        <v>130</v>
      </c>
      <c r="AV578" s="13" t="s">
        <v>130</v>
      </c>
      <c r="AW578" s="13" t="s">
        <v>29</v>
      </c>
      <c r="AX578" s="13" t="s">
        <v>78</v>
      </c>
      <c r="AY578" s="152" t="s">
        <v>120</v>
      </c>
    </row>
    <row r="579" spans="2:65" s="1" customFormat="1" ht="37.799999999999997" customHeight="1">
      <c r="B579" s="128"/>
      <c r="C579" s="168" t="s">
        <v>602</v>
      </c>
      <c r="D579" s="168" t="s">
        <v>410</v>
      </c>
      <c r="E579" s="169" t="s">
        <v>603</v>
      </c>
      <c r="F579" s="170" t="s">
        <v>604</v>
      </c>
      <c r="G579" s="171" t="s">
        <v>605</v>
      </c>
      <c r="H579" s="172">
        <v>1</v>
      </c>
      <c r="I579" s="173"/>
      <c r="J579" s="174">
        <f>ROUND(I579*H579,2)</f>
        <v>0</v>
      </c>
      <c r="K579" s="175"/>
      <c r="L579" s="176"/>
      <c r="M579" s="177" t="s">
        <v>1</v>
      </c>
      <c r="N579" s="178" t="s">
        <v>38</v>
      </c>
      <c r="P579" s="139">
        <f>O579*H579</f>
        <v>0</v>
      </c>
      <c r="Q579" s="139">
        <v>3.0000000000000001E-3</v>
      </c>
      <c r="R579" s="139">
        <f>Q579*H579</f>
        <v>3.0000000000000001E-3</v>
      </c>
      <c r="S579" s="139">
        <v>0</v>
      </c>
      <c r="T579" s="140">
        <f>S579*H579</f>
        <v>0</v>
      </c>
      <c r="AR579" s="141" t="s">
        <v>122</v>
      </c>
      <c r="AT579" s="141" t="s">
        <v>410</v>
      </c>
      <c r="AU579" s="141" t="s">
        <v>130</v>
      </c>
      <c r="AY579" s="17" t="s">
        <v>120</v>
      </c>
      <c r="BE579" s="142">
        <f>IF(N579="základní",J579,0)</f>
        <v>0</v>
      </c>
      <c r="BF579" s="142">
        <f>IF(N579="snížená",J579,0)</f>
        <v>0</v>
      </c>
      <c r="BG579" s="142">
        <f>IF(N579="zákl. přenesená",J579,0)</f>
        <v>0</v>
      </c>
      <c r="BH579" s="142">
        <f>IF(N579="sníž. přenesená",J579,0)</f>
        <v>0</v>
      </c>
      <c r="BI579" s="142">
        <f>IF(N579="nulová",J579,0)</f>
        <v>0</v>
      </c>
      <c r="BJ579" s="17" t="s">
        <v>78</v>
      </c>
      <c r="BK579" s="142">
        <f>ROUND(I579*H579,2)</f>
        <v>0</v>
      </c>
      <c r="BL579" s="17" t="s">
        <v>130</v>
      </c>
      <c r="BM579" s="141" t="s">
        <v>606</v>
      </c>
    </row>
    <row r="580" spans="2:65" s="14" customFormat="1">
      <c r="B580" s="162"/>
      <c r="D580" s="144" t="s">
        <v>132</v>
      </c>
      <c r="E580" s="163" t="s">
        <v>1</v>
      </c>
      <c r="F580" s="164" t="s">
        <v>600</v>
      </c>
      <c r="H580" s="163" t="s">
        <v>1</v>
      </c>
      <c r="I580" s="165"/>
      <c r="L580" s="162"/>
      <c r="M580" s="166"/>
      <c r="T580" s="167"/>
      <c r="AT580" s="163" t="s">
        <v>132</v>
      </c>
      <c r="AU580" s="163" t="s">
        <v>130</v>
      </c>
      <c r="AV580" s="14" t="s">
        <v>78</v>
      </c>
      <c r="AW580" s="14" t="s">
        <v>29</v>
      </c>
      <c r="AX580" s="14" t="s">
        <v>73</v>
      </c>
      <c r="AY580" s="163" t="s">
        <v>120</v>
      </c>
    </row>
    <row r="581" spans="2:65" s="14" customFormat="1" ht="20.399999999999999">
      <c r="B581" s="162"/>
      <c r="D581" s="144" t="s">
        <v>132</v>
      </c>
      <c r="E581" s="163" t="s">
        <v>1</v>
      </c>
      <c r="F581" s="164" t="s">
        <v>601</v>
      </c>
      <c r="H581" s="163" t="s">
        <v>1</v>
      </c>
      <c r="I581" s="165"/>
      <c r="L581" s="162"/>
      <c r="M581" s="166"/>
      <c r="T581" s="167"/>
      <c r="AT581" s="163" t="s">
        <v>132</v>
      </c>
      <c r="AU581" s="163" t="s">
        <v>130</v>
      </c>
      <c r="AV581" s="14" t="s">
        <v>78</v>
      </c>
      <c r="AW581" s="14" t="s">
        <v>29</v>
      </c>
      <c r="AX581" s="14" t="s">
        <v>73</v>
      </c>
      <c r="AY581" s="163" t="s">
        <v>120</v>
      </c>
    </row>
    <row r="582" spans="2:65" s="12" customFormat="1">
      <c r="B582" s="143"/>
      <c r="D582" s="144" t="s">
        <v>132</v>
      </c>
      <c r="E582" s="145" t="s">
        <v>1</v>
      </c>
      <c r="F582" s="146" t="s">
        <v>78</v>
      </c>
      <c r="H582" s="147">
        <v>1</v>
      </c>
      <c r="I582" s="148"/>
      <c r="L582" s="143"/>
      <c r="M582" s="149"/>
      <c r="T582" s="150"/>
      <c r="AT582" s="145" t="s">
        <v>132</v>
      </c>
      <c r="AU582" s="145" t="s">
        <v>130</v>
      </c>
      <c r="AV582" s="12" t="s">
        <v>80</v>
      </c>
      <c r="AW582" s="12" t="s">
        <v>29</v>
      </c>
      <c r="AX582" s="12" t="s">
        <v>73</v>
      </c>
      <c r="AY582" s="145" t="s">
        <v>120</v>
      </c>
    </row>
    <row r="583" spans="2:65" s="13" customFormat="1">
      <c r="B583" s="151"/>
      <c r="D583" s="144" t="s">
        <v>132</v>
      </c>
      <c r="E583" s="152" t="s">
        <v>1</v>
      </c>
      <c r="F583" s="153" t="s">
        <v>133</v>
      </c>
      <c r="H583" s="154">
        <v>1</v>
      </c>
      <c r="I583" s="155"/>
      <c r="L583" s="151"/>
      <c r="M583" s="156"/>
      <c r="T583" s="157"/>
      <c r="AT583" s="152" t="s">
        <v>132</v>
      </c>
      <c r="AU583" s="152" t="s">
        <v>130</v>
      </c>
      <c r="AV583" s="13" t="s">
        <v>130</v>
      </c>
      <c r="AW583" s="13" t="s">
        <v>29</v>
      </c>
      <c r="AX583" s="13" t="s">
        <v>78</v>
      </c>
      <c r="AY583" s="152" t="s">
        <v>120</v>
      </c>
    </row>
    <row r="584" spans="2:65" s="1" customFormat="1" ht="24.15" customHeight="1">
      <c r="B584" s="128"/>
      <c r="C584" s="129" t="s">
        <v>607</v>
      </c>
      <c r="D584" s="129" t="s">
        <v>126</v>
      </c>
      <c r="E584" s="130" t="s">
        <v>608</v>
      </c>
      <c r="F584" s="131" t="s">
        <v>609</v>
      </c>
      <c r="G584" s="132" t="s">
        <v>129</v>
      </c>
      <c r="H584" s="133">
        <v>1</v>
      </c>
      <c r="I584" s="134"/>
      <c r="J584" s="135">
        <f>ROUND(I584*H584,2)</f>
        <v>0</v>
      </c>
      <c r="K584" s="136"/>
      <c r="L584" s="32"/>
      <c r="M584" s="137" t="s">
        <v>1</v>
      </c>
      <c r="N584" s="138" t="s">
        <v>38</v>
      </c>
      <c r="P584" s="139">
        <f>O584*H584</f>
        <v>0</v>
      </c>
      <c r="Q584" s="139">
        <v>0</v>
      </c>
      <c r="R584" s="139">
        <f>Q584*H584</f>
        <v>0</v>
      </c>
      <c r="S584" s="139">
        <v>0</v>
      </c>
      <c r="T584" s="140">
        <f>S584*H584</f>
        <v>0</v>
      </c>
      <c r="AR584" s="141" t="s">
        <v>130</v>
      </c>
      <c r="AT584" s="141" t="s">
        <v>126</v>
      </c>
      <c r="AU584" s="141" t="s">
        <v>130</v>
      </c>
      <c r="AY584" s="17" t="s">
        <v>120</v>
      </c>
      <c r="BE584" s="142">
        <f>IF(N584="základní",J584,0)</f>
        <v>0</v>
      </c>
      <c r="BF584" s="142">
        <f>IF(N584="snížená",J584,0)</f>
        <v>0</v>
      </c>
      <c r="BG584" s="142">
        <f>IF(N584="zákl. přenesená",J584,0)</f>
        <v>0</v>
      </c>
      <c r="BH584" s="142">
        <f>IF(N584="sníž. přenesená",J584,0)</f>
        <v>0</v>
      </c>
      <c r="BI584" s="142">
        <f>IF(N584="nulová",J584,0)</f>
        <v>0</v>
      </c>
      <c r="BJ584" s="17" t="s">
        <v>78</v>
      </c>
      <c r="BK584" s="142">
        <f>ROUND(I584*H584,2)</f>
        <v>0</v>
      </c>
      <c r="BL584" s="17" t="s">
        <v>130</v>
      </c>
      <c r="BM584" s="141" t="s">
        <v>610</v>
      </c>
    </row>
    <row r="585" spans="2:65" s="1" customFormat="1">
      <c r="B585" s="32"/>
      <c r="D585" s="158" t="s">
        <v>208</v>
      </c>
      <c r="F585" s="159" t="s">
        <v>611</v>
      </c>
      <c r="I585" s="160"/>
      <c r="L585" s="32"/>
      <c r="M585" s="161"/>
      <c r="T585" s="56"/>
      <c r="AT585" s="17" t="s">
        <v>208</v>
      </c>
      <c r="AU585" s="17" t="s">
        <v>130</v>
      </c>
    </row>
    <row r="586" spans="2:65" s="1" customFormat="1" ht="24.15" customHeight="1">
      <c r="B586" s="128"/>
      <c r="C586" s="168" t="s">
        <v>612</v>
      </c>
      <c r="D586" s="168" t="s">
        <v>410</v>
      </c>
      <c r="E586" s="169" t="s">
        <v>613</v>
      </c>
      <c r="F586" s="170" t="s">
        <v>614</v>
      </c>
      <c r="G586" s="171" t="s">
        <v>129</v>
      </c>
      <c r="H586" s="172">
        <v>1</v>
      </c>
      <c r="I586" s="173"/>
      <c r="J586" s="174">
        <f>ROUND(I586*H586,2)</f>
        <v>0</v>
      </c>
      <c r="K586" s="175"/>
      <c r="L586" s="176"/>
      <c r="M586" s="177" t="s">
        <v>1</v>
      </c>
      <c r="N586" s="178" t="s">
        <v>38</v>
      </c>
      <c r="P586" s="139">
        <f>O586*H586</f>
        <v>0</v>
      </c>
      <c r="Q586" s="139">
        <v>0</v>
      </c>
      <c r="R586" s="139">
        <f>Q586*H586</f>
        <v>0</v>
      </c>
      <c r="S586" s="139">
        <v>0</v>
      </c>
      <c r="T586" s="140">
        <f>S586*H586</f>
        <v>0</v>
      </c>
      <c r="AR586" s="141" t="s">
        <v>122</v>
      </c>
      <c r="AT586" s="141" t="s">
        <v>410</v>
      </c>
      <c r="AU586" s="141" t="s">
        <v>130</v>
      </c>
      <c r="AY586" s="17" t="s">
        <v>120</v>
      </c>
      <c r="BE586" s="142">
        <f>IF(N586="základní",J586,0)</f>
        <v>0</v>
      </c>
      <c r="BF586" s="142">
        <f>IF(N586="snížená",J586,0)</f>
        <v>0</v>
      </c>
      <c r="BG586" s="142">
        <f>IF(N586="zákl. přenesená",J586,0)</f>
        <v>0</v>
      </c>
      <c r="BH586" s="142">
        <f>IF(N586="sníž. přenesená",J586,0)</f>
        <v>0</v>
      </c>
      <c r="BI586" s="142">
        <f>IF(N586="nulová",J586,0)</f>
        <v>0</v>
      </c>
      <c r="BJ586" s="17" t="s">
        <v>78</v>
      </c>
      <c r="BK586" s="142">
        <f>ROUND(I586*H586,2)</f>
        <v>0</v>
      </c>
      <c r="BL586" s="17" t="s">
        <v>130</v>
      </c>
      <c r="BM586" s="141" t="s">
        <v>615</v>
      </c>
    </row>
    <row r="587" spans="2:65" s="1" customFormat="1" ht="24.15" customHeight="1">
      <c r="B587" s="128"/>
      <c r="C587" s="168" t="s">
        <v>616</v>
      </c>
      <c r="D587" s="168" t="s">
        <v>410</v>
      </c>
      <c r="E587" s="169" t="s">
        <v>617</v>
      </c>
      <c r="F587" s="170" t="s">
        <v>618</v>
      </c>
      <c r="G587" s="171" t="s">
        <v>229</v>
      </c>
      <c r="H587" s="172">
        <v>7.4</v>
      </c>
      <c r="I587" s="173"/>
      <c r="J587" s="174">
        <f>ROUND(I587*H587,2)</f>
        <v>0</v>
      </c>
      <c r="K587" s="175"/>
      <c r="L587" s="176"/>
      <c r="M587" s="177" t="s">
        <v>1</v>
      </c>
      <c r="N587" s="178" t="s">
        <v>38</v>
      </c>
      <c r="P587" s="139">
        <f>O587*H587</f>
        <v>0</v>
      </c>
      <c r="Q587" s="139">
        <v>0.21</v>
      </c>
      <c r="R587" s="139">
        <f>Q587*H587</f>
        <v>1.554</v>
      </c>
      <c r="S587" s="139">
        <v>0</v>
      </c>
      <c r="T587" s="140">
        <f>S587*H587</f>
        <v>0</v>
      </c>
      <c r="AR587" s="141" t="s">
        <v>122</v>
      </c>
      <c r="AT587" s="141" t="s">
        <v>410</v>
      </c>
      <c r="AU587" s="141" t="s">
        <v>130</v>
      </c>
      <c r="AY587" s="17" t="s">
        <v>120</v>
      </c>
      <c r="BE587" s="142">
        <f>IF(N587="základní",J587,0)</f>
        <v>0</v>
      </c>
      <c r="BF587" s="142">
        <f>IF(N587="snížená",J587,0)</f>
        <v>0</v>
      </c>
      <c r="BG587" s="142">
        <f>IF(N587="zákl. přenesená",J587,0)</f>
        <v>0</v>
      </c>
      <c r="BH587" s="142">
        <f>IF(N587="sníž. přenesená",J587,0)</f>
        <v>0</v>
      </c>
      <c r="BI587" s="142">
        <f>IF(N587="nulová",J587,0)</f>
        <v>0</v>
      </c>
      <c r="BJ587" s="17" t="s">
        <v>78</v>
      </c>
      <c r="BK587" s="142">
        <f>ROUND(I587*H587,2)</f>
        <v>0</v>
      </c>
      <c r="BL587" s="17" t="s">
        <v>130</v>
      </c>
      <c r="BM587" s="141" t="s">
        <v>619</v>
      </c>
    </row>
    <row r="588" spans="2:65" s="1" customFormat="1" ht="144">
      <c r="B588" s="32"/>
      <c r="D588" s="144" t="s">
        <v>620</v>
      </c>
      <c r="F588" s="188" t="s">
        <v>621</v>
      </c>
      <c r="I588" s="160"/>
      <c r="L588" s="32"/>
      <c r="M588" s="161"/>
      <c r="T588" s="56"/>
      <c r="AT588" s="17" t="s">
        <v>620</v>
      </c>
      <c r="AU588" s="17" t="s">
        <v>130</v>
      </c>
    </row>
    <row r="589" spans="2:65" s="14" customFormat="1" ht="20.399999999999999">
      <c r="B589" s="162"/>
      <c r="D589" s="144" t="s">
        <v>132</v>
      </c>
      <c r="E589" s="163" t="s">
        <v>1</v>
      </c>
      <c r="F589" s="164" t="s">
        <v>622</v>
      </c>
      <c r="H589" s="163" t="s">
        <v>1</v>
      </c>
      <c r="I589" s="165"/>
      <c r="L589" s="162"/>
      <c r="M589" s="166"/>
      <c r="T589" s="167"/>
      <c r="AT589" s="163" t="s">
        <v>132</v>
      </c>
      <c r="AU589" s="163" t="s">
        <v>130</v>
      </c>
      <c r="AV589" s="14" t="s">
        <v>78</v>
      </c>
      <c r="AW589" s="14" t="s">
        <v>29</v>
      </c>
      <c r="AX589" s="14" t="s">
        <v>73</v>
      </c>
      <c r="AY589" s="163" t="s">
        <v>120</v>
      </c>
    </row>
    <row r="590" spans="2:65" s="12" customFormat="1">
      <c r="B590" s="143"/>
      <c r="D590" s="144" t="s">
        <v>132</v>
      </c>
      <c r="E590" s="145" t="s">
        <v>1</v>
      </c>
      <c r="F590" s="146" t="s">
        <v>623</v>
      </c>
      <c r="H590" s="147">
        <v>7.4</v>
      </c>
      <c r="I590" s="148"/>
      <c r="L590" s="143"/>
      <c r="M590" s="149"/>
      <c r="T590" s="150"/>
      <c r="AT590" s="145" t="s">
        <v>132</v>
      </c>
      <c r="AU590" s="145" t="s">
        <v>130</v>
      </c>
      <c r="AV590" s="12" t="s">
        <v>80</v>
      </c>
      <c r="AW590" s="12" t="s">
        <v>29</v>
      </c>
      <c r="AX590" s="12" t="s">
        <v>73</v>
      </c>
      <c r="AY590" s="145" t="s">
        <v>120</v>
      </c>
    </row>
    <row r="591" spans="2:65" s="13" customFormat="1">
      <c r="B591" s="151"/>
      <c r="D591" s="144" t="s">
        <v>132</v>
      </c>
      <c r="E591" s="152" t="s">
        <v>1</v>
      </c>
      <c r="F591" s="153" t="s">
        <v>133</v>
      </c>
      <c r="H591" s="154">
        <v>7.4</v>
      </c>
      <c r="I591" s="155"/>
      <c r="L591" s="151"/>
      <c r="M591" s="156"/>
      <c r="T591" s="157"/>
      <c r="AT591" s="152" t="s">
        <v>132</v>
      </c>
      <c r="AU591" s="152" t="s">
        <v>130</v>
      </c>
      <c r="AV591" s="13" t="s">
        <v>130</v>
      </c>
      <c r="AW591" s="13" t="s">
        <v>29</v>
      </c>
      <c r="AX591" s="13" t="s">
        <v>78</v>
      </c>
      <c r="AY591" s="152" t="s">
        <v>120</v>
      </c>
    </row>
    <row r="592" spans="2:65" s="1" customFormat="1" ht="24.15" customHeight="1">
      <c r="B592" s="128"/>
      <c r="C592" s="168" t="s">
        <v>624</v>
      </c>
      <c r="D592" s="168" t="s">
        <v>410</v>
      </c>
      <c r="E592" s="169" t="s">
        <v>625</v>
      </c>
      <c r="F592" s="170" t="s">
        <v>626</v>
      </c>
      <c r="G592" s="171" t="s">
        <v>229</v>
      </c>
      <c r="H592" s="172">
        <v>1</v>
      </c>
      <c r="I592" s="173"/>
      <c r="J592" s="174">
        <f>ROUND(I592*H592,2)</f>
        <v>0</v>
      </c>
      <c r="K592" s="175"/>
      <c r="L592" s="176"/>
      <c r="M592" s="177" t="s">
        <v>1</v>
      </c>
      <c r="N592" s="178" t="s">
        <v>38</v>
      </c>
      <c r="P592" s="139">
        <f>O592*H592</f>
        <v>0</v>
      </c>
      <c r="Q592" s="139">
        <v>0.21</v>
      </c>
      <c r="R592" s="139">
        <f>Q592*H592</f>
        <v>0.21</v>
      </c>
      <c r="S592" s="139">
        <v>0</v>
      </c>
      <c r="T592" s="140">
        <f>S592*H592</f>
        <v>0</v>
      </c>
      <c r="AR592" s="141" t="s">
        <v>122</v>
      </c>
      <c r="AT592" s="141" t="s">
        <v>410</v>
      </c>
      <c r="AU592" s="141" t="s">
        <v>130</v>
      </c>
      <c r="AY592" s="17" t="s">
        <v>120</v>
      </c>
      <c r="BE592" s="142">
        <f>IF(N592="základní",J592,0)</f>
        <v>0</v>
      </c>
      <c r="BF592" s="142">
        <f>IF(N592="snížená",J592,0)</f>
        <v>0</v>
      </c>
      <c r="BG592" s="142">
        <f>IF(N592="zákl. přenesená",J592,0)</f>
        <v>0</v>
      </c>
      <c r="BH592" s="142">
        <f>IF(N592="sníž. přenesená",J592,0)</f>
        <v>0</v>
      </c>
      <c r="BI592" s="142">
        <f>IF(N592="nulová",J592,0)</f>
        <v>0</v>
      </c>
      <c r="BJ592" s="17" t="s">
        <v>78</v>
      </c>
      <c r="BK592" s="142">
        <f>ROUND(I592*H592,2)</f>
        <v>0</v>
      </c>
      <c r="BL592" s="17" t="s">
        <v>130</v>
      </c>
      <c r="BM592" s="141" t="s">
        <v>627</v>
      </c>
    </row>
    <row r="593" spans="2:65" s="1" customFormat="1" ht="144">
      <c r="B593" s="32"/>
      <c r="D593" s="144" t="s">
        <v>620</v>
      </c>
      <c r="F593" s="188" t="s">
        <v>628</v>
      </c>
      <c r="I593" s="160"/>
      <c r="L593" s="32"/>
      <c r="M593" s="161"/>
      <c r="T593" s="56"/>
      <c r="AT593" s="17" t="s">
        <v>620</v>
      </c>
      <c r="AU593" s="17" t="s">
        <v>130</v>
      </c>
    </row>
    <row r="594" spans="2:65" s="14" customFormat="1" ht="20.399999999999999">
      <c r="B594" s="162"/>
      <c r="D594" s="144" t="s">
        <v>132</v>
      </c>
      <c r="E594" s="163" t="s">
        <v>1</v>
      </c>
      <c r="F594" s="164" t="s">
        <v>622</v>
      </c>
      <c r="H594" s="163" t="s">
        <v>1</v>
      </c>
      <c r="I594" s="165"/>
      <c r="L594" s="162"/>
      <c r="M594" s="166"/>
      <c r="T594" s="167"/>
      <c r="AT594" s="163" t="s">
        <v>132</v>
      </c>
      <c r="AU594" s="163" t="s">
        <v>130</v>
      </c>
      <c r="AV594" s="14" t="s">
        <v>78</v>
      </c>
      <c r="AW594" s="14" t="s">
        <v>29</v>
      </c>
      <c r="AX594" s="14" t="s">
        <v>73</v>
      </c>
      <c r="AY594" s="163" t="s">
        <v>120</v>
      </c>
    </row>
    <row r="595" spans="2:65" s="14" customFormat="1">
      <c r="B595" s="162"/>
      <c r="D595" s="144" t="s">
        <v>132</v>
      </c>
      <c r="E595" s="163" t="s">
        <v>1</v>
      </c>
      <c r="F595" s="164" t="s">
        <v>629</v>
      </c>
      <c r="H595" s="163" t="s">
        <v>1</v>
      </c>
      <c r="I595" s="165"/>
      <c r="L595" s="162"/>
      <c r="M595" s="166"/>
      <c r="T595" s="167"/>
      <c r="AT595" s="163" t="s">
        <v>132</v>
      </c>
      <c r="AU595" s="163" t="s">
        <v>130</v>
      </c>
      <c r="AV595" s="14" t="s">
        <v>78</v>
      </c>
      <c r="AW595" s="14" t="s">
        <v>29</v>
      </c>
      <c r="AX595" s="14" t="s">
        <v>73</v>
      </c>
      <c r="AY595" s="163" t="s">
        <v>120</v>
      </c>
    </row>
    <row r="596" spans="2:65" s="14" customFormat="1">
      <c r="B596" s="162"/>
      <c r="D596" s="144" t="s">
        <v>132</v>
      </c>
      <c r="E596" s="163" t="s">
        <v>1</v>
      </c>
      <c r="F596" s="164" t="s">
        <v>630</v>
      </c>
      <c r="H596" s="163" t="s">
        <v>1</v>
      </c>
      <c r="I596" s="165"/>
      <c r="L596" s="162"/>
      <c r="M596" s="166"/>
      <c r="T596" s="167"/>
      <c r="AT596" s="163" t="s">
        <v>132</v>
      </c>
      <c r="AU596" s="163" t="s">
        <v>130</v>
      </c>
      <c r="AV596" s="14" t="s">
        <v>78</v>
      </c>
      <c r="AW596" s="14" t="s">
        <v>29</v>
      </c>
      <c r="AX596" s="14" t="s">
        <v>73</v>
      </c>
      <c r="AY596" s="163" t="s">
        <v>120</v>
      </c>
    </row>
    <row r="597" spans="2:65" s="14" customFormat="1">
      <c r="B597" s="162"/>
      <c r="D597" s="144" t="s">
        <v>132</v>
      </c>
      <c r="E597" s="163" t="s">
        <v>1</v>
      </c>
      <c r="F597" s="164" t="s">
        <v>631</v>
      </c>
      <c r="H597" s="163" t="s">
        <v>1</v>
      </c>
      <c r="I597" s="165"/>
      <c r="L597" s="162"/>
      <c r="M597" s="166"/>
      <c r="T597" s="167"/>
      <c r="AT597" s="163" t="s">
        <v>132</v>
      </c>
      <c r="AU597" s="163" t="s">
        <v>130</v>
      </c>
      <c r="AV597" s="14" t="s">
        <v>78</v>
      </c>
      <c r="AW597" s="14" t="s">
        <v>29</v>
      </c>
      <c r="AX597" s="14" t="s">
        <v>73</v>
      </c>
      <c r="AY597" s="163" t="s">
        <v>120</v>
      </c>
    </row>
    <row r="598" spans="2:65" s="12" customFormat="1">
      <c r="B598" s="143"/>
      <c r="D598" s="144" t="s">
        <v>132</v>
      </c>
      <c r="E598" s="145" t="s">
        <v>1</v>
      </c>
      <c r="F598" s="146" t="s">
        <v>78</v>
      </c>
      <c r="H598" s="147">
        <v>1</v>
      </c>
      <c r="I598" s="148"/>
      <c r="L598" s="143"/>
      <c r="M598" s="149"/>
      <c r="T598" s="150"/>
      <c r="AT598" s="145" t="s">
        <v>132</v>
      </c>
      <c r="AU598" s="145" t="s">
        <v>130</v>
      </c>
      <c r="AV598" s="12" t="s">
        <v>80</v>
      </c>
      <c r="AW598" s="12" t="s">
        <v>29</v>
      </c>
      <c r="AX598" s="12" t="s">
        <v>73</v>
      </c>
      <c r="AY598" s="145" t="s">
        <v>120</v>
      </c>
    </row>
    <row r="599" spans="2:65" s="13" customFormat="1">
      <c r="B599" s="151"/>
      <c r="D599" s="144" t="s">
        <v>132</v>
      </c>
      <c r="E599" s="152" t="s">
        <v>1</v>
      </c>
      <c r="F599" s="153" t="s">
        <v>133</v>
      </c>
      <c r="H599" s="154">
        <v>1</v>
      </c>
      <c r="I599" s="155"/>
      <c r="L599" s="151"/>
      <c r="M599" s="156"/>
      <c r="T599" s="157"/>
      <c r="AT599" s="152" t="s">
        <v>132</v>
      </c>
      <c r="AU599" s="152" t="s">
        <v>130</v>
      </c>
      <c r="AV599" s="13" t="s">
        <v>130</v>
      </c>
      <c r="AW599" s="13" t="s">
        <v>29</v>
      </c>
      <c r="AX599" s="13" t="s">
        <v>78</v>
      </c>
      <c r="AY599" s="152" t="s">
        <v>120</v>
      </c>
    </row>
    <row r="600" spans="2:65" s="1" customFormat="1" ht="21.75" customHeight="1">
      <c r="B600" s="128"/>
      <c r="C600" s="129" t="s">
        <v>632</v>
      </c>
      <c r="D600" s="129" t="s">
        <v>126</v>
      </c>
      <c r="E600" s="130" t="s">
        <v>633</v>
      </c>
      <c r="F600" s="131" t="s">
        <v>634</v>
      </c>
      <c r="G600" s="132" t="s">
        <v>129</v>
      </c>
      <c r="H600" s="133">
        <v>1</v>
      </c>
      <c r="I600" s="134"/>
      <c r="J600" s="135">
        <f>ROUND(I600*H600,2)</f>
        <v>0</v>
      </c>
      <c r="K600" s="136"/>
      <c r="L600" s="32"/>
      <c r="M600" s="137" t="s">
        <v>1</v>
      </c>
      <c r="N600" s="138" t="s">
        <v>38</v>
      </c>
      <c r="P600" s="139">
        <f>O600*H600</f>
        <v>0</v>
      </c>
      <c r="Q600" s="139">
        <v>0</v>
      </c>
      <c r="R600" s="139">
        <f>Q600*H600</f>
        <v>0</v>
      </c>
      <c r="S600" s="139">
        <v>0</v>
      </c>
      <c r="T600" s="140">
        <f>S600*H600</f>
        <v>0</v>
      </c>
      <c r="AR600" s="141" t="s">
        <v>130</v>
      </c>
      <c r="AT600" s="141" t="s">
        <v>126</v>
      </c>
      <c r="AU600" s="141" t="s">
        <v>130</v>
      </c>
      <c r="AY600" s="17" t="s">
        <v>120</v>
      </c>
      <c r="BE600" s="142">
        <f>IF(N600="základní",J600,0)</f>
        <v>0</v>
      </c>
      <c r="BF600" s="142">
        <f>IF(N600="snížená",J600,0)</f>
        <v>0</v>
      </c>
      <c r="BG600" s="142">
        <f>IF(N600="zákl. přenesená",J600,0)</f>
        <v>0</v>
      </c>
      <c r="BH600" s="142">
        <f>IF(N600="sníž. přenesená",J600,0)</f>
        <v>0</v>
      </c>
      <c r="BI600" s="142">
        <f>IF(N600="nulová",J600,0)</f>
        <v>0</v>
      </c>
      <c r="BJ600" s="17" t="s">
        <v>78</v>
      </c>
      <c r="BK600" s="142">
        <f>ROUND(I600*H600,2)</f>
        <v>0</v>
      </c>
      <c r="BL600" s="17" t="s">
        <v>130</v>
      </c>
      <c r="BM600" s="141" t="s">
        <v>635</v>
      </c>
    </row>
    <row r="601" spans="2:65" s="14" customFormat="1" ht="20.399999999999999">
      <c r="B601" s="162"/>
      <c r="D601" s="144" t="s">
        <v>132</v>
      </c>
      <c r="E601" s="163" t="s">
        <v>1</v>
      </c>
      <c r="F601" s="164" t="s">
        <v>636</v>
      </c>
      <c r="H601" s="163" t="s">
        <v>1</v>
      </c>
      <c r="I601" s="165"/>
      <c r="L601" s="162"/>
      <c r="M601" s="166"/>
      <c r="T601" s="167"/>
      <c r="AT601" s="163" t="s">
        <v>132</v>
      </c>
      <c r="AU601" s="163" t="s">
        <v>130</v>
      </c>
      <c r="AV601" s="14" t="s">
        <v>78</v>
      </c>
      <c r="AW601" s="14" t="s">
        <v>29</v>
      </c>
      <c r="AX601" s="14" t="s">
        <v>73</v>
      </c>
      <c r="AY601" s="163" t="s">
        <v>120</v>
      </c>
    </row>
    <row r="602" spans="2:65" s="12" customFormat="1">
      <c r="B602" s="143"/>
      <c r="D602" s="144" t="s">
        <v>132</v>
      </c>
      <c r="E602" s="145" t="s">
        <v>1</v>
      </c>
      <c r="F602" s="146" t="s">
        <v>78</v>
      </c>
      <c r="H602" s="147">
        <v>1</v>
      </c>
      <c r="I602" s="148"/>
      <c r="L602" s="143"/>
      <c r="M602" s="149"/>
      <c r="T602" s="150"/>
      <c r="AT602" s="145" t="s">
        <v>132</v>
      </c>
      <c r="AU602" s="145" t="s">
        <v>130</v>
      </c>
      <c r="AV602" s="12" t="s">
        <v>80</v>
      </c>
      <c r="AW602" s="12" t="s">
        <v>29</v>
      </c>
      <c r="AX602" s="12" t="s">
        <v>73</v>
      </c>
      <c r="AY602" s="145" t="s">
        <v>120</v>
      </c>
    </row>
    <row r="603" spans="2:65" s="13" customFormat="1">
      <c r="B603" s="151"/>
      <c r="D603" s="144" t="s">
        <v>132</v>
      </c>
      <c r="E603" s="152" t="s">
        <v>1</v>
      </c>
      <c r="F603" s="153" t="s">
        <v>133</v>
      </c>
      <c r="H603" s="154">
        <v>1</v>
      </c>
      <c r="I603" s="155"/>
      <c r="L603" s="151"/>
      <c r="M603" s="156"/>
      <c r="T603" s="157"/>
      <c r="AT603" s="152" t="s">
        <v>132</v>
      </c>
      <c r="AU603" s="152" t="s">
        <v>130</v>
      </c>
      <c r="AV603" s="13" t="s">
        <v>130</v>
      </c>
      <c r="AW603" s="13" t="s">
        <v>29</v>
      </c>
      <c r="AX603" s="13" t="s">
        <v>78</v>
      </c>
      <c r="AY603" s="152" t="s">
        <v>120</v>
      </c>
    </row>
    <row r="604" spans="2:65" s="1" customFormat="1" ht="16.5" customHeight="1">
      <c r="B604" s="128"/>
      <c r="C604" s="168" t="s">
        <v>637</v>
      </c>
      <c r="D604" s="168" t="s">
        <v>410</v>
      </c>
      <c r="E604" s="169" t="s">
        <v>638</v>
      </c>
      <c r="F604" s="170" t="s">
        <v>639</v>
      </c>
      <c r="G604" s="171" t="s">
        <v>640</v>
      </c>
      <c r="H604" s="172">
        <v>0.35</v>
      </c>
      <c r="I604" s="173"/>
      <c r="J604" s="174">
        <f>ROUND(I604*H604,2)</f>
        <v>0</v>
      </c>
      <c r="K604" s="175"/>
      <c r="L604" s="176"/>
      <c r="M604" s="177" t="s">
        <v>1</v>
      </c>
      <c r="N604" s="178" t="s">
        <v>38</v>
      </c>
      <c r="P604" s="139">
        <f>O604*H604</f>
        <v>0</v>
      </c>
      <c r="Q604" s="139">
        <v>1</v>
      </c>
      <c r="R604" s="139">
        <f>Q604*H604</f>
        <v>0.35</v>
      </c>
      <c r="S604" s="139">
        <v>0</v>
      </c>
      <c r="T604" s="140">
        <f>S604*H604</f>
        <v>0</v>
      </c>
      <c r="AR604" s="141" t="s">
        <v>122</v>
      </c>
      <c r="AT604" s="141" t="s">
        <v>410</v>
      </c>
      <c r="AU604" s="141" t="s">
        <v>130</v>
      </c>
      <c r="AY604" s="17" t="s">
        <v>120</v>
      </c>
      <c r="BE604" s="142">
        <f>IF(N604="základní",J604,0)</f>
        <v>0</v>
      </c>
      <c r="BF604" s="142">
        <f>IF(N604="snížená",J604,0)</f>
        <v>0</v>
      </c>
      <c r="BG604" s="142">
        <f>IF(N604="zákl. přenesená",J604,0)</f>
        <v>0</v>
      </c>
      <c r="BH604" s="142">
        <f>IF(N604="sníž. přenesená",J604,0)</f>
        <v>0</v>
      </c>
      <c r="BI604" s="142">
        <f>IF(N604="nulová",J604,0)</f>
        <v>0</v>
      </c>
      <c r="BJ604" s="17" t="s">
        <v>78</v>
      </c>
      <c r="BK604" s="142">
        <f>ROUND(I604*H604,2)</f>
        <v>0</v>
      </c>
      <c r="BL604" s="17" t="s">
        <v>130</v>
      </c>
      <c r="BM604" s="141" t="s">
        <v>641</v>
      </c>
    </row>
    <row r="605" spans="2:65" s="14" customFormat="1" ht="20.399999999999999">
      <c r="B605" s="162"/>
      <c r="D605" s="144" t="s">
        <v>132</v>
      </c>
      <c r="E605" s="163" t="s">
        <v>1</v>
      </c>
      <c r="F605" s="164" t="s">
        <v>636</v>
      </c>
      <c r="H605" s="163" t="s">
        <v>1</v>
      </c>
      <c r="I605" s="165"/>
      <c r="L605" s="162"/>
      <c r="M605" s="166"/>
      <c r="T605" s="167"/>
      <c r="AT605" s="163" t="s">
        <v>132</v>
      </c>
      <c r="AU605" s="163" t="s">
        <v>130</v>
      </c>
      <c r="AV605" s="14" t="s">
        <v>78</v>
      </c>
      <c r="AW605" s="14" t="s">
        <v>29</v>
      </c>
      <c r="AX605" s="14" t="s">
        <v>73</v>
      </c>
      <c r="AY605" s="163" t="s">
        <v>120</v>
      </c>
    </row>
    <row r="606" spans="2:65" s="14" customFormat="1">
      <c r="B606" s="162"/>
      <c r="D606" s="144" t="s">
        <v>132</v>
      </c>
      <c r="E606" s="163" t="s">
        <v>1</v>
      </c>
      <c r="F606" s="164" t="s">
        <v>642</v>
      </c>
      <c r="H606" s="163" t="s">
        <v>1</v>
      </c>
      <c r="I606" s="165"/>
      <c r="L606" s="162"/>
      <c r="M606" s="166"/>
      <c r="T606" s="167"/>
      <c r="AT606" s="163" t="s">
        <v>132</v>
      </c>
      <c r="AU606" s="163" t="s">
        <v>130</v>
      </c>
      <c r="AV606" s="14" t="s">
        <v>78</v>
      </c>
      <c r="AW606" s="14" t="s">
        <v>29</v>
      </c>
      <c r="AX606" s="14" t="s">
        <v>73</v>
      </c>
      <c r="AY606" s="163" t="s">
        <v>120</v>
      </c>
    </row>
    <row r="607" spans="2:65" s="12" customFormat="1">
      <c r="B607" s="143"/>
      <c r="D607" s="144" t="s">
        <v>132</v>
      </c>
      <c r="E607" s="145" t="s">
        <v>1</v>
      </c>
      <c r="F607" s="146" t="s">
        <v>643</v>
      </c>
      <c r="H607" s="147">
        <v>0.35</v>
      </c>
      <c r="I607" s="148"/>
      <c r="L607" s="143"/>
      <c r="M607" s="149"/>
      <c r="T607" s="150"/>
      <c r="AT607" s="145" t="s">
        <v>132</v>
      </c>
      <c r="AU607" s="145" t="s">
        <v>130</v>
      </c>
      <c r="AV607" s="12" t="s">
        <v>80</v>
      </c>
      <c r="AW607" s="12" t="s">
        <v>29</v>
      </c>
      <c r="AX607" s="12" t="s">
        <v>73</v>
      </c>
      <c r="AY607" s="145" t="s">
        <v>120</v>
      </c>
    </row>
    <row r="608" spans="2:65" s="13" customFormat="1">
      <c r="B608" s="151"/>
      <c r="D608" s="144" t="s">
        <v>132</v>
      </c>
      <c r="E608" s="152" t="s">
        <v>1</v>
      </c>
      <c r="F608" s="153" t="s">
        <v>133</v>
      </c>
      <c r="H608" s="154">
        <v>0.35</v>
      </c>
      <c r="I608" s="155"/>
      <c r="L608" s="151"/>
      <c r="M608" s="156"/>
      <c r="T608" s="157"/>
      <c r="AT608" s="152" t="s">
        <v>132</v>
      </c>
      <c r="AU608" s="152" t="s">
        <v>130</v>
      </c>
      <c r="AV608" s="13" t="s">
        <v>130</v>
      </c>
      <c r="AW608" s="13" t="s">
        <v>29</v>
      </c>
      <c r="AX608" s="13" t="s">
        <v>78</v>
      </c>
      <c r="AY608" s="152" t="s">
        <v>120</v>
      </c>
    </row>
    <row r="609" spans="2:65" s="1" customFormat="1" ht="24.15" customHeight="1">
      <c r="B609" s="128"/>
      <c r="C609" s="129" t="s">
        <v>644</v>
      </c>
      <c r="D609" s="129" t="s">
        <v>126</v>
      </c>
      <c r="E609" s="130" t="s">
        <v>645</v>
      </c>
      <c r="F609" s="131" t="s">
        <v>646</v>
      </c>
      <c r="G609" s="132" t="s">
        <v>640</v>
      </c>
      <c r="H609" s="133">
        <v>12.6</v>
      </c>
      <c r="I609" s="134"/>
      <c r="J609" s="135">
        <f>ROUND(I609*H609,2)</f>
        <v>0</v>
      </c>
      <c r="K609" s="136"/>
      <c r="L609" s="32"/>
      <c r="M609" s="137" t="s">
        <v>1</v>
      </c>
      <c r="N609" s="138" t="s">
        <v>38</v>
      </c>
      <c r="P609" s="139">
        <f>O609*H609</f>
        <v>0</v>
      </c>
      <c r="Q609" s="139">
        <v>0</v>
      </c>
      <c r="R609" s="139">
        <f>Q609*H609</f>
        <v>0</v>
      </c>
      <c r="S609" s="139">
        <v>0</v>
      </c>
      <c r="T609" s="140">
        <f>S609*H609</f>
        <v>0</v>
      </c>
      <c r="AR609" s="141" t="s">
        <v>130</v>
      </c>
      <c r="AT609" s="141" t="s">
        <v>126</v>
      </c>
      <c r="AU609" s="141" t="s">
        <v>130</v>
      </c>
      <c r="AY609" s="17" t="s">
        <v>120</v>
      </c>
      <c r="BE609" s="142">
        <f>IF(N609="základní",J609,0)</f>
        <v>0</v>
      </c>
      <c r="BF609" s="142">
        <f>IF(N609="snížená",J609,0)</f>
        <v>0</v>
      </c>
      <c r="BG609" s="142">
        <f>IF(N609="zákl. přenesená",J609,0)</f>
        <v>0</v>
      </c>
      <c r="BH609" s="142">
        <f>IF(N609="sníž. přenesená",J609,0)</f>
        <v>0</v>
      </c>
      <c r="BI609" s="142">
        <f>IF(N609="nulová",J609,0)</f>
        <v>0</v>
      </c>
      <c r="BJ609" s="17" t="s">
        <v>78</v>
      </c>
      <c r="BK609" s="142">
        <f>ROUND(I609*H609,2)</f>
        <v>0</v>
      </c>
      <c r="BL609" s="17" t="s">
        <v>130</v>
      </c>
      <c r="BM609" s="141" t="s">
        <v>647</v>
      </c>
    </row>
    <row r="610" spans="2:65" s="1" customFormat="1">
      <c r="B610" s="32"/>
      <c r="D610" s="158" t="s">
        <v>208</v>
      </c>
      <c r="F610" s="159" t="s">
        <v>648</v>
      </c>
      <c r="I610" s="160"/>
      <c r="L610" s="32"/>
      <c r="M610" s="161"/>
      <c r="T610" s="56"/>
      <c r="AT610" s="17" t="s">
        <v>208</v>
      </c>
      <c r="AU610" s="17" t="s">
        <v>130</v>
      </c>
    </row>
    <row r="611" spans="2:65" s="14" customFormat="1">
      <c r="B611" s="162"/>
      <c r="D611" s="144" t="s">
        <v>132</v>
      </c>
      <c r="E611" s="163" t="s">
        <v>1</v>
      </c>
      <c r="F611" s="164" t="s">
        <v>649</v>
      </c>
      <c r="H611" s="163" t="s">
        <v>1</v>
      </c>
      <c r="I611" s="165"/>
      <c r="L611" s="162"/>
      <c r="M611" s="166"/>
      <c r="T611" s="167"/>
      <c r="AT611" s="163" t="s">
        <v>132</v>
      </c>
      <c r="AU611" s="163" t="s">
        <v>130</v>
      </c>
      <c r="AV611" s="14" t="s">
        <v>78</v>
      </c>
      <c r="AW611" s="14" t="s">
        <v>29</v>
      </c>
      <c r="AX611" s="14" t="s">
        <v>73</v>
      </c>
      <c r="AY611" s="163" t="s">
        <v>120</v>
      </c>
    </row>
    <row r="612" spans="2:65" s="14" customFormat="1" ht="30.6">
      <c r="B612" s="162"/>
      <c r="D612" s="144" t="s">
        <v>132</v>
      </c>
      <c r="E612" s="163" t="s">
        <v>1</v>
      </c>
      <c r="F612" s="164" t="s">
        <v>650</v>
      </c>
      <c r="H612" s="163" t="s">
        <v>1</v>
      </c>
      <c r="I612" s="165"/>
      <c r="L612" s="162"/>
      <c r="M612" s="166"/>
      <c r="T612" s="167"/>
      <c r="AT612" s="163" t="s">
        <v>132</v>
      </c>
      <c r="AU612" s="163" t="s">
        <v>130</v>
      </c>
      <c r="AV612" s="14" t="s">
        <v>78</v>
      </c>
      <c r="AW612" s="14" t="s">
        <v>29</v>
      </c>
      <c r="AX612" s="14" t="s">
        <v>73</v>
      </c>
      <c r="AY612" s="163" t="s">
        <v>120</v>
      </c>
    </row>
    <row r="613" spans="2:65" s="12" customFormat="1">
      <c r="B613" s="143"/>
      <c r="D613" s="144" t="s">
        <v>132</v>
      </c>
      <c r="E613" s="145" t="s">
        <v>1</v>
      </c>
      <c r="F613" s="146" t="s">
        <v>651</v>
      </c>
      <c r="H613" s="147">
        <v>12.6</v>
      </c>
      <c r="I613" s="148"/>
      <c r="L613" s="143"/>
      <c r="M613" s="149"/>
      <c r="T613" s="150"/>
      <c r="AT613" s="145" t="s">
        <v>132</v>
      </c>
      <c r="AU613" s="145" t="s">
        <v>130</v>
      </c>
      <c r="AV613" s="12" t="s">
        <v>80</v>
      </c>
      <c r="AW613" s="12" t="s">
        <v>29</v>
      </c>
      <c r="AX613" s="12" t="s">
        <v>73</v>
      </c>
      <c r="AY613" s="145" t="s">
        <v>120</v>
      </c>
    </row>
    <row r="614" spans="2:65" s="13" customFormat="1">
      <c r="B614" s="151"/>
      <c r="D614" s="144" t="s">
        <v>132</v>
      </c>
      <c r="E614" s="152" t="s">
        <v>1</v>
      </c>
      <c r="F614" s="153" t="s">
        <v>133</v>
      </c>
      <c r="H614" s="154">
        <v>12.6</v>
      </c>
      <c r="I614" s="155"/>
      <c r="L614" s="151"/>
      <c r="M614" s="156"/>
      <c r="T614" s="157"/>
      <c r="AT614" s="152" t="s">
        <v>132</v>
      </c>
      <c r="AU614" s="152" t="s">
        <v>130</v>
      </c>
      <c r="AV614" s="13" t="s">
        <v>130</v>
      </c>
      <c r="AW614" s="13" t="s">
        <v>29</v>
      </c>
      <c r="AX614" s="13" t="s">
        <v>78</v>
      </c>
      <c r="AY614" s="152" t="s">
        <v>120</v>
      </c>
    </row>
    <row r="615" spans="2:65" s="1" customFormat="1" ht="33" customHeight="1">
      <c r="B615" s="128"/>
      <c r="C615" s="129" t="s">
        <v>652</v>
      </c>
      <c r="D615" s="129" t="s">
        <v>126</v>
      </c>
      <c r="E615" s="130" t="s">
        <v>653</v>
      </c>
      <c r="F615" s="131" t="s">
        <v>654</v>
      </c>
      <c r="G615" s="132" t="s">
        <v>129</v>
      </c>
      <c r="H615" s="133">
        <v>1</v>
      </c>
      <c r="I615" s="134"/>
      <c r="J615" s="135">
        <f>ROUND(I615*H615,2)</f>
        <v>0</v>
      </c>
      <c r="K615" s="136"/>
      <c r="L615" s="32"/>
      <c r="M615" s="137" t="s">
        <v>1</v>
      </c>
      <c r="N615" s="138" t="s">
        <v>38</v>
      </c>
      <c r="P615" s="139">
        <f>O615*H615</f>
        <v>0</v>
      </c>
      <c r="Q615" s="139">
        <v>0</v>
      </c>
      <c r="R615" s="139">
        <f>Q615*H615</f>
        <v>0</v>
      </c>
      <c r="S615" s="139">
        <v>0</v>
      </c>
      <c r="T615" s="140">
        <f>S615*H615</f>
        <v>0</v>
      </c>
      <c r="AR615" s="141" t="s">
        <v>130</v>
      </c>
      <c r="AT615" s="141" t="s">
        <v>126</v>
      </c>
      <c r="AU615" s="141" t="s">
        <v>130</v>
      </c>
      <c r="AY615" s="17" t="s">
        <v>120</v>
      </c>
      <c r="BE615" s="142">
        <f>IF(N615="základní",J615,0)</f>
        <v>0</v>
      </c>
      <c r="BF615" s="142">
        <f>IF(N615="snížená",J615,0)</f>
        <v>0</v>
      </c>
      <c r="BG615" s="142">
        <f>IF(N615="zákl. přenesená",J615,0)</f>
        <v>0</v>
      </c>
      <c r="BH615" s="142">
        <f>IF(N615="sníž. přenesená",J615,0)</f>
        <v>0</v>
      </c>
      <c r="BI615" s="142">
        <f>IF(N615="nulová",J615,0)</f>
        <v>0</v>
      </c>
      <c r="BJ615" s="17" t="s">
        <v>78</v>
      </c>
      <c r="BK615" s="142">
        <f>ROUND(I615*H615,2)</f>
        <v>0</v>
      </c>
      <c r="BL615" s="17" t="s">
        <v>130</v>
      </c>
      <c r="BM615" s="141" t="s">
        <v>655</v>
      </c>
    </row>
    <row r="616" spans="2:65" s="1" customFormat="1">
      <c r="B616" s="32"/>
      <c r="D616" s="158" t="s">
        <v>208</v>
      </c>
      <c r="F616" s="159" t="s">
        <v>656</v>
      </c>
      <c r="I616" s="160"/>
      <c r="L616" s="32"/>
      <c r="M616" s="161"/>
      <c r="T616" s="56"/>
      <c r="AT616" s="17" t="s">
        <v>208</v>
      </c>
      <c r="AU616" s="17" t="s">
        <v>130</v>
      </c>
    </row>
    <row r="617" spans="2:65" s="14" customFormat="1">
      <c r="B617" s="162"/>
      <c r="D617" s="144" t="s">
        <v>132</v>
      </c>
      <c r="E617" s="163" t="s">
        <v>1</v>
      </c>
      <c r="F617" s="164" t="s">
        <v>657</v>
      </c>
      <c r="H617" s="163" t="s">
        <v>1</v>
      </c>
      <c r="I617" s="165"/>
      <c r="L617" s="162"/>
      <c r="M617" s="166"/>
      <c r="T617" s="167"/>
      <c r="AT617" s="163" t="s">
        <v>132</v>
      </c>
      <c r="AU617" s="163" t="s">
        <v>130</v>
      </c>
      <c r="AV617" s="14" t="s">
        <v>78</v>
      </c>
      <c r="AW617" s="14" t="s">
        <v>29</v>
      </c>
      <c r="AX617" s="14" t="s">
        <v>73</v>
      </c>
      <c r="AY617" s="163" t="s">
        <v>120</v>
      </c>
    </row>
    <row r="618" spans="2:65" s="14" customFormat="1">
      <c r="B618" s="162"/>
      <c r="D618" s="144" t="s">
        <v>132</v>
      </c>
      <c r="E618" s="163" t="s">
        <v>1</v>
      </c>
      <c r="F618" s="164" t="s">
        <v>658</v>
      </c>
      <c r="H618" s="163" t="s">
        <v>1</v>
      </c>
      <c r="I618" s="165"/>
      <c r="L618" s="162"/>
      <c r="M618" s="166"/>
      <c r="T618" s="167"/>
      <c r="AT618" s="163" t="s">
        <v>132</v>
      </c>
      <c r="AU618" s="163" t="s">
        <v>130</v>
      </c>
      <c r="AV618" s="14" t="s">
        <v>78</v>
      </c>
      <c r="AW618" s="14" t="s">
        <v>29</v>
      </c>
      <c r="AX618" s="14" t="s">
        <v>73</v>
      </c>
      <c r="AY618" s="163" t="s">
        <v>120</v>
      </c>
    </row>
    <row r="619" spans="2:65" s="12" customFormat="1">
      <c r="B619" s="143"/>
      <c r="D619" s="144" t="s">
        <v>132</v>
      </c>
      <c r="E619" s="145" t="s">
        <v>1</v>
      </c>
      <c r="F619" s="146" t="s">
        <v>78</v>
      </c>
      <c r="H619" s="147">
        <v>1</v>
      </c>
      <c r="I619" s="148"/>
      <c r="L619" s="143"/>
      <c r="M619" s="149"/>
      <c r="T619" s="150"/>
      <c r="AT619" s="145" t="s">
        <v>132</v>
      </c>
      <c r="AU619" s="145" t="s">
        <v>130</v>
      </c>
      <c r="AV619" s="12" t="s">
        <v>80</v>
      </c>
      <c r="AW619" s="12" t="s">
        <v>29</v>
      </c>
      <c r="AX619" s="12" t="s">
        <v>73</v>
      </c>
      <c r="AY619" s="145" t="s">
        <v>120</v>
      </c>
    </row>
    <row r="620" spans="2:65" s="13" customFormat="1">
      <c r="B620" s="151"/>
      <c r="D620" s="144" t="s">
        <v>132</v>
      </c>
      <c r="E620" s="152" t="s">
        <v>1</v>
      </c>
      <c r="F620" s="153" t="s">
        <v>133</v>
      </c>
      <c r="H620" s="154">
        <v>1</v>
      </c>
      <c r="I620" s="155"/>
      <c r="L620" s="151"/>
      <c r="M620" s="156"/>
      <c r="T620" s="157"/>
      <c r="AT620" s="152" t="s">
        <v>132</v>
      </c>
      <c r="AU620" s="152" t="s">
        <v>130</v>
      </c>
      <c r="AV620" s="13" t="s">
        <v>130</v>
      </c>
      <c r="AW620" s="13" t="s">
        <v>29</v>
      </c>
      <c r="AX620" s="13" t="s">
        <v>78</v>
      </c>
      <c r="AY620" s="152" t="s">
        <v>120</v>
      </c>
    </row>
    <row r="621" spans="2:65" s="1" customFormat="1" ht="24.15" customHeight="1">
      <c r="B621" s="128"/>
      <c r="C621" s="168" t="s">
        <v>659</v>
      </c>
      <c r="D621" s="168" t="s">
        <v>410</v>
      </c>
      <c r="E621" s="169" t="s">
        <v>660</v>
      </c>
      <c r="F621" s="170" t="s">
        <v>661</v>
      </c>
      <c r="G621" s="171" t="s">
        <v>129</v>
      </c>
      <c r="H621" s="172">
        <v>1</v>
      </c>
      <c r="I621" s="173"/>
      <c r="J621" s="174">
        <f>ROUND(I621*H621,2)</f>
        <v>0</v>
      </c>
      <c r="K621" s="175"/>
      <c r="L621" s="176"/>
      <c r="M621" s="177" t="s">
        <v>1</v>
      </c>
      <c r="N621" s="178" t="s">
        <v>38</v>
      </c>
      <c r="P621" s="139">
        <f>O621*H621</f>
        <v>0</v>
      </c>
      <c r="Q621" s="139">
        <v>0.04</v>
      </c>
      <c r="R621" s="139">
        <f>Q621*H621</f>
        <v>0.04</v>
      </c>
      <c r="S621" s="139">
        <v>0</v>
      </c>
      <c r="T621" s="140">
        <f>S621*H621</f>
        <v>0</v>
      </c>
      <c r="AR621" s="141" t="s">
        <v>122</v>
      </c>
      <c r="AT621" s="141" t="s">
        <v>410</v>
      </c>
      <c r="AU621" s="141" t="s">
        <v>130</v>
      </c>
      <c r="AY621" s="17" t="s">
        <v>120</v>
      </c>
      <c r="BE621" s="142">
        <f>IF(N621="základní",J621,0)</f>
        <v>0</v>
      </c>
      <c r="BF621" s="142">
        <f>IF(N621="snížená",J621,0)</f>
        <v>0</v>
      </c>
      <c r="BG621" s="142">
        <f>IF(N621="zákl. přenesená",J621,0)</f>
        <v>0</v>
      </c>
      <c r="BH621" s="142">
        <f>IF(N621="sníž. přenesená",J621,0)</f>
        <v>0</v>
      </c>
      <c r="BI621" s="142">
        <f>IF(N621="nulová",J621,0)</f>
        <v>0</v>
      </c>
      <c r="BJ621" s="17" t="s">
        <v>78</v>
      </c>
      <c r="BK621" s="142">
        <f>ROUND(I621*H621,2)</f>
        <v>0</v>
      </c>
      <c r="BL621" s="17" t="s">
        <v>130</v>
      </c>
      <c r="BM621" s="141" t="s">
        <v>662</v>
      </c>
    </row>
    <row r="622" spans="2:65" s="14" customFormat="1">
      <c r="B622" s="162"/>
      <c r="D622" s="144" t="s">
        <v>132</v>
      </c>
      <c r="E622" s="163" t="s">
        <v>1</v>
      </c>
      <c r="F622" s="164" t="s">
        <v>657</v>
      </c>
      <c r="H622" s="163" t="s">
        <v>1</v>
      </c>
      <c r="I622" s="165"/>
      <c r="L622" s="162"/>
      <c r="M622" s="166"/>
      <c r="T622" s="167"/>
      <c r="AT622" s="163" t="s">
        <v>132</v>
      </c>
      <c r="AU622" s="163" t="s">
        <v>130</v>
      </c>
      <c r="AV622" s="14" t="s">
        <v>78</v>
      </c>
      <c r="AW622" s="14" t="s">
        <v>29</v>
      </c>
      <c r="AX622" s="14" t="s">
        <v>73</v>
      </c>
      <c r="AY622" s="163" t="s">
        <v>120</v>
      </c>
    </row>
    <row r="623" spans="2:65" s="14" customFormat="1">
      <c r="B623" s="162"/>
      <c r="D623" s="144" t="s">
        <v>132</v>
      </c>
      <c r="E623" s="163" t="s">
        <v>1</v>
      </c>
      <c r="F623" s="164" t="s">
        <v>658</v>
      </c>
      <c r="H623" s="163" t="s">
        <v>1</v>
      </c>
      <c r="I623" s="165"/>
      <c r="L623" s="162"/>
      <c r="M623" s="166"/>
      <c r="T623" s="167"/>
      <c r="AT623" s="163" t="s">
        <v>132</v>
      </c>
      <c r="AU623" s="163" t="s">
        <v>130</v>
      </c>
      <c r="AV623" s="14" t="s">
        <v>78</v>
      </c>
      <c r="AW623" s="14" t="s">
        <v>29</v>
      </c>
      <c r="AX623" s="14" t="s">
        <v>73</v>
      </c>
      <c r="AY623" s="163" t="s">
        <v>120</v>
      </c>
    </row>
    <row r="624" spans="2:65" s="12" customFormat="1">
      <c r="B624" s="143"/>
      <c r="D624" s="144" t="s">
        <v>132</v>
      </c>
      <c r="E624" s="145" t="s">
        <v>1</v>
      </c>
      <c r="F624" s="146" t="s">
        <v>78</v>
      </c>
      <c r="H624" s="147">
        <v>1</v>
      </c>
      <c r="I624" s="148"/>
      <c r="L624" s="143"/>
      <c r="M624" s="149"/>
      <c r="T624" s="150"/>
      <c r="AT624" s="145" t="s">
        <v>132</v>
      </c>
      <c r="AU624" s="145" t="s">
        <v>130</v>
      </c>
      <c r="AV624" s="12" t="s">
        <v>80</v>
      </c>
      <c r="AW624" s="12" t="s">
        <v>29</v>
      </c>
      <c r="AX624" s="12" t="s">
        <v>73</v>
      </c>
      <c r="AY624" s="145" t="s">
        <v>120</v>
      </c>
    </row>
    <row r="625" spans="2:65" s="13" customFormat="1">
      <c r="B625" s="151"/>
      <c r="D625" s="144" t="s">
        <v>132</v>
      </c>
      <c r="E625" s="152" t="s">
        <v>1</v>
      </c>
      <c r="F625" s="153" t="s">
        <v>133</v>
      </c>
      <c r="H625" s="154">
        <v>1</v>
      </c>
      <c r="I625" s="155"/>
      <c r="L625" s="151"/>
      <c r="M625" s="156"/>
      <c r="T625" s="157"/>
      <c r="AT625" s="152" t="s">
        <v>132</v>
      </c>
      <c r="AU625" s="152" t="s">
        <v>130</v>
      </c>
      <c r="AV625" s="13" t="s">
        <v>130</v>
      </c>
      <c r="AW625" s="13" t="s">
        <v>29</v>
      </c>
      <c r="AX625" s="13" t="s">
        <v>78</v>
      </c>
      <c r="AY625" s="152" t="s">
        <v>120</v>
      </c>
    </row>
    <row r="626" spans="2:65" s="1" customFormat="1" ht="33" customHeight="1">
      <c r="B626" s="128"/>
      <c r="C626" s="129" t="s">
        <v>663</v>
      </c>
      <c r="D626" s="129" t="s">
        <v>126</v>
      </c>
      <c r="E626" s="130" t="s">
        <v>664</v>
      </c>
      <c r="F626" s="131" t="s">
        <v>665</v>
      </c>
      <c r="G626" s="132" t="s">
        <v>129</v>
      </c>
      <c r="H626" s="133">
        <v>1</v>
      </c>
      <c r="I626" s="134"/>
      <c r="J626" s="135">
        <f>ROUND(I626*H626,2)</f>
        <v>0</v>
      </c>
      <c r="K626" s="136"/>
      <c r="L626" s="32"/>
      <c r="M626" s="137" t="s">
        <v>1</v>
      </c>
      <c r="N626" s="138" t="s">
        <v>38</v>
      </c>
      <c r="P626" s="139">
        <f>O626*H626</f>
        <v>0</v>
      </c>
      <c r="Q626" s="139">
        <v>0</v>
      </c>
      <c r="R626" s="139">
        <f>Q626*H626</f>
        <v>0</v>
      </c>
      <c r="S626" s="139">
        <v>0</v>
      </c>
      <c r="T626" s="140">
        <f>S626*H626</f>
        <v>0</v>
      </c>
      <c r="AR626" s="141" t="s">
        <v>130</v>
      </c>
      <c r="AT626" s="141" t="s">
        <v>126</v>
      </c>
      <c r="AU626" s="141" t="s">
        <v>130</v>
      </c>
      <c r="AY626" s="17" t="s">
        <v>120</v>
      </c>
      <c r="BE626" s="142">
        <f>IF(N626="základní",J626,0)</f>
        <v>0</v>
      </c>
      <c r="BF626" s="142">
        <f>IF(N626="snížená",J626,0)</f>
        <v>0</v>
      </c>
      <c r="BG626" s="142">
        <f>IF(N626="zákl. přenesená",J626,0)</f>
        <v>0</v>
      </c>
      <c r="BH626" s="142">
        <f>IF(N626="sníž. přenesená",J626,0)</f>
        <v>0</v>
      </c>
      <c r="BI626" s="142">
        <f>IF(N626="nulová",J626,0)</f>
        <v>0</v>
      </c>
      <c r="BJ626" s="17" t="s">
        <v>78</v>
      </c>
      <c r="BK626" s="142">
        <f>ROUND(I626*H626,2)</f>
        <v>0</v>
      </c>
      <c r="BL626" s="17" t="s">
        <v>130</v>
      </c>
      <c r="BM626" s="141" t="s">
        <v>666</v>
      </c>
    </row>
    <row r="627" spans="2:65" s="1" customFormat="1">
      <c r="B627" s="32"/>
      <c r="D627" s="158" t="s">
        <v>208</v>
      </c>
      <c r="F627" s="159" t="s">
        <v>667</v>
      </c>
      <c r="I627" s="160"/>
      <c r="L627" s="32"/>
      <c r="M627" s="161"/>
      <c r="T627" s="56"/>
      <c r="AT627" s="17" t="s">
        <v>208</v>
      </c>
      <c r="AU627" s="17" t="s">
        <v>130</v>
      </c>
    </row>
    <row r="628" spans="2:65" s="14" customFormat="1" ht="20.399999999999999">
      <c r="B628" s="162"/>
      <c r="D628" s="144" t="s">
        <v>132</v>
      </c>
      <c r="E628" s="163" t="s">
        <v>1</v>
      </c>
      <c r="F628" s="164" t="s">
        <v>668</v>
      </c>
      <c r="H628" s="163" t="s">
        <v>1</v>
      </c>
      <c r="I628" s="165"/>
      <c r="L628" s="162"/>
      <c r="M628" s="166"/>
      <c r="T628" s="167"/>
      <c r="AT628" s="163" t="s">
        <v>132</v>
      </c>
      <c r="AU628" s="163" t="s">
        <v>130</v>
      </c>
      <c r="AV628" s="14" t="s">
        <v>78</v>
      </c>
      <c r="AW628" s="14" t="s">
        <v>29</v>
      </c>
      <c r="AX628" s="14" t="s">
        <v>73</v>
      </c>
      <c r="AY628" s="163" t="s">
        <v>120</v>
      </c>
    </row>
    <row r="629" spans="2:65" s="12" customFormat="1">
      <c r="B629" s="143"/>
      <c r="D629" s="144" t="s">
        <v>132</v>
      </c>
      <c r="E629" s="145" t="s">
        <v>1</v>
      </c>
      <c r="F629" s="146" t="s">
        <v>78</v>
      </c>
      <c r="H629" s="147">
        <v>1</v>
      </c>
      <c r="I629" s="148"/>
      <c r="L629" s="143"/>
      <c r="M629" s="149"/>
      <c r="T629" s="150"/>
      <c r="AT629" s="145" t="s">
        <v>132</v>
      </c>
      <c r="AU629" s="145" t="s">
        <v>130</v>
      </c>
      <c r="AV629" s="12" t="s">
        <v>80</v>
      </c>
      <c r="AW629" s="12" t="s">
        <v>29</v>
      </c>
      <c r="AX629" s="12" t="s">
        <v>73</v>
      </c>
      <c r="AY629" s="145" t="s">
        <v>120</v>
      </c>
    </row>
    <row r="630" spans="2:65" s="13" customFormat="1">
      <c r="B630" s="151"/>
      <c r="D630" s="144" t="s">
        <v>132</v>
      </c>
      <c r="E630" s="152" t="s">
        <v>1</v>
      </c>
      <c r="F630" s="153" t="s">
        <v>133</v>
      </c>
      <c r="H630" s="154">
        <v>1</v>
      </c>
      <c r="I630" s="155"/>
      <c r="L630" s="151"/>
      <c r="M630" s="156"/>
      <c r="T630" s="157"/>
      <c r="AT630" s="152" t="s">
        <v>132</v>
      </c>
      <c r="AU630" s="152" t="s">
        <v>130</v>
      </c>
      <c r="AV630" s="13" t="s">
        <v>130</v>
      </c>
      <c r="AW630" s="13" t="s">
        <v>29</v>
      </c>
      <c r="AX630" s="13" t="s">
        <v>78</v>
      </c>
      <c r="AY630" s="152" t="s">
        <v>120</v>
      </c>
    </row>
    <row r="631" spans="2:65" s="1" customFormat="1" ht="16.5" customHeight="1">
      <c r="B631" s="128"/>
      <c r="C631" s="129" t="s">
        <v>669</v>
      </c>
      <c r="D631" s="129" t="s">
        <v>126</v>
      </c>
      <c r="E631" s="130" t="s">
        <v>670</v>
      </c>
      <c r="F631" s="131" t="s">
        <v>671</v>
      </c>
      <c r="G631" s="132" t="s">
        <v>129</v>
      </c>
      <c r="H631" s="133">
        <v>1</v>
      </c>
      <c r="I631" s="134"/>
      <c r="J631" s="135">
        <f>ROUND(I631*H631,2)</f>
        <v>0</v>
      </c>
      <c r="K631" s="136"/>
      <c r="L631" s="32"/>
      <c r="M631" s="137" t="s">
        <v>1</v>
      </c>
      <c r="N631" s="138" t="s">
        <v>38</v>
      </c>
      <c r="P631" s="139">
        <f>O631*H631</f>
        <v>0</v>
      </c>
      <c r="Q631" s="139">
        <v>0</v>
      </c>
      <c r="R631" s="139">
        <f>Q631*H631</f>
        <v>0</v>
      </c>
      <c r="S631" s="139">
        <v>0</v>
      </c>
      <c r="T631" s="140">
        <f>S631*H631</f>
        <v>0</v>
      </c>
      <c r="AR631" s="141" t="s">
        <v>130</v>
      </c>
      <c r="AT631" s="141" t="s">
        <v>126</v>
      </c>
      <c r="AU631" s="141" t="s">
        <v>130</v>
      </c>
      <c r="AY631" s="17" t="s">
        <v>120</v>
      </c>
      <c r="BE631" s="142">
        <f>IF(N631="základní",J631,0)</f>
        <v>0</v>
      </c>
      <c r="BF631" s="142">
        <f>IF(N631="snížená",J631,0)</f>
        <v>0</v>
      </c>
      <c r="BG631" s="142">
        <f>IF(N631="zákl. přenesená",J631,0)</f>
        <v>0</v>
      </c>
      <c r="BH631" s="142">
        <f>IF(N631="sníž. přenesená",J631,0)</f>
        <v>0</v>
      </c>
      <c r="BI631" s="142">
        <f>IF(N631="nulová",J631,0)</f>
        <v>0</v>
      </c>
      <c r="BJ631" s="17" t="s">
        <v>78</v>
      </c>
      <c r="BK631" s="142">
        <f>ROUND(I631*H631,2)</f>
        <v>0</v>
      </c>
      <c r="BL631" s="17" t="s">
        <v>130</v>
      </c>
      <c r="BM631" s="141" t="s">
        <v>672</v>
      </c>
    </row>
    <row r="632" spans="2:65" s="1" customFormat="1">
      <c r="B632" s="32"/>
      <c r="D632" s="158" t="s">
        <v>208</v>
      </c>
      <c r="F632" s="159" t="s">
        <v>673</v>
      </c>
      <c r="I632" s="160"/>
      <c r="L632" s="32"/>
      <c r="M632" s="161"/>
      <c r="T632" s="56"/>
      <c r="AT632" s="17" t="s">
        <v>208</v>
      </c>
      <c r="AU632" s="17" t="s">
        <v>130</v>
      </c>
    </row>
    <row r="633" spans="2:65" s="12" customFormat="1">
      <c r="B633" s="143"/>
      <c r="D633" s="144" t="s">
        <v>132</v>
      </c>
      <c r="E633" s="145" t="s">
        <v>1</v>
      </c>
      <c r="F633" s="146" t="s">
        <v>78</v>
      </c>
      <c r="H633" s="147">
        <v>1</v>
      </c>
      <c r="I633" s="148"/>
      <c r="L633" s="143"/>
      <c r="M633" s="149"/>
      <c r="T633" s="150"/>
      <c r="AT633" s="145" t="s">
        <v>132</v>
      </c>
      <c r="AU633" s="145" t="s">
        <v>130</v>
      </c>
      <c r="AV633" s="12" t="s">
        <v>80</v>
      </c>
      <c r="AW633" s="12" t="s">
        <v>29</v>
      </c>
      <c r="AX633" s="12" t="s">
        <v>73</v>
      </c>
      <c r="AY633" s="145" t="s">
        <v>120</v>
      </c>
    </row>
    <row r="634" spans="2:65" s="13" customFormat="1">
      <c r="B634" s="151"/>
      <c r="D634" s="144" t="s">
        <v>132</v>
      </c>
      <c r="E634" s="152" t="s">
        <v>1</v>
      </c>
      <c r="F634" s="153" t="s">
        <v>133</v>
      </c>
      <c r="H634" s="154">
        <v>1</v>
      </c>
      <c r="I634" s="155"/>
      <c r="L634" s="151"/>
      <c r="M634" s="156"/>
      <c r="T634" s="157"/>
      <c r="AT634" s="152" t="s">
        <v>132</v>
      </c>
      <c r="AU634" s="152" t="s">
        <v>130</v>
      </c>
      <c r="AV634" s="13" t="s">
        <v>130</v>
      </c>
      <c r="AW634" s="13" t="s">
        <v>29</v>
      </c>
      <c r="AX634" s="13" t="s">
        <v>78</v>
      </c>
      <c r="AY634" s="152" t="s">
        <v>120</v>
      </c>
    </row>
    <row r="635" spans="2:65" s="1" customFormat="1" ht="16.5" customHeight="1">
      <c r="B635" s="128"/>
      <c r="C635" s="168" t="s">
        <v>674</v>
      </c>
      <c r="D635" s="168" t="s">
        <v>410</v>
      </c>
      <c r="E635" s="169" t="s">
        <v>675</v>
      </c>
      <c r="F635" s="170" t="s">
        <v>676</v>
      </c>
      <c r="G635" s="171" t="s">
        <v>129</v>
      </c>
      <c r="H635" s="172">
        <v>1</v>
      </c>
      <c r="I635" s="173"/>
      <c r="J635" s="174">
        <f>ROUND(I635*H635,2)</f>
        <v>0</v>
      </c>
      <c r="K635" s="175"/>
      <c r="L635" s="176"/>
      <c r="M635" s="177" t="s">
        <v>1</v>
      </c>
      <c r="N635" s="178" t="s">
        <v>38</v>
      </c>
      <c r="P635" s="139">
        <f>O635*H635</f>
        <v>0</v>
      </c>
      <c r="Q635" s="139">
        <v>6.9999999999999999E-4</v>
      </c>
      <c r="R635" s="139">
        <f>Q635*H635</f>
        <v>6.9999999999999999E-4</v>
      </c>
      <c r="S635" s="139">
        <v>0</v>
      </c>
      <c r="T635" s="140">
        <f>S635*H635</f>
        <v>0</v>
      </c>
      <c r="AR635" s="141" t="s">
        <v>122</v>
      </c>
      <c r="AT635" s="141" t="s">
        <v>410</v>
      </c>
      <c r="AU635" s="141" t="s">
        <v>130</v>
      </c>
      <c r="AY635" s="17" t="s">
        <v>120</v>
      </c>
      <c r="BE635" s="142">
        <f>IF(N635="základní",J635,0)</f>
        <v>0</v>
      </c>
      <c r="BF635" s="142">
        <f>IF(N635="snížená",J635,0)</f>
        <v>0</v>
      </c>
      <c r="BG635" s="142">
        <f>IF(N635="zákl. přenesená",J635,0)</f>
        <v>0</v>
      </c>
      <c r="BH635" s="142">
        <f>IF(N635="sníž. přenesená",J635,0)</f>
        <v>0</v>
      </c>
      <c r="BI635" s="142">
        <f>IF(N635="nulová",J635,0)</f>
        <v>0</v>
      </c>
      <c r="BJ635" s="17" t="s">
        <v>78</v>
      </c>
      <c r="BK635" s="142">
        <f>ROUND(I635*H635,2)</f>
        <v>0</v>
      </c>
      <c r="BL635" s="17" t="s">
        <v>130</v>
      </c>
      <c r="BM635" s="141" t="s">
        <v>677</v>
      </c>
    </row>
    <row r="636" spans="2:65" s="12" customFormat="1">
      <c r="B636" s="143"/>
      <c r="D636" s="144" t="s">
        <v>132</v>
      </c>
      <c r="E636" s="145" t="s">
        <v>1</v>
      </c>
      <c r="F636" s="146" t="s">
        <v>78</v>
      </c>
      <c r="H636" s="147">
        <v>1</v>
      </c>
      <c r="I636" s="148"/>
      <c r="L636" s="143"/>
      <c r="M636" s="149"/>
      <c r="T636" s="150"/>
      <c r="AT636" s="145" t="s">
        <v>132</v>
      </c>
      <c r="AU636" s="145" t="s">
        <v>130</v>
      </c>
      <c r="AV636" s="12" t="s">
        <v>80</v>
      </c>
      <c r="AW636" s="12" t="s">
        <v>29</v>
      </c>
      <c r="AX636" s="12" t="s">
        <v>73</v>
      </c>
      <c r="AY636" s="145" t="s">
        <v>120</v>
      </c>
    </row>
    <row r="637" spans="2:65" s="13" customFormat="1">
      <c r="B637" s="151"/>
      <c r="D637" s="144" t="s">
        <v>132</v>
      </c>
      <c r="E637" s="152" t="s">
        <v>1</v>
      </c>
      <c r="F637" s="153" t="s">
        <v>133</v>
      </c>
      <c r="H637" s="154">
        <v>1</v>
      </c>
      <c r="I637" s="155"/>
      <c r="L637" s="151"/>
      <c r="M637" s="156"/>
      <c r="T637" s="157"/>
      <c r="AT637" s="152" t="s">
        <v>132</v>
      </c>
      <c r="AU637" s="152" t="s">
        <v>130</v>
      </c>
      <c r="AV637" s="13" t="s">
        <v>130</v>
      </c>
      <c r="AW637" s="13" t="s">
        <v>29</v>
      </c>
      <c r="AX637" s="13" t="s">
        <v>78</v>
      </c>
      <c r="AY637" s="152" t="s">
        <v>120</v>
      </c>
    </row>
    <row r="638" spans="2:65" s="1" customFormat="1" ht="21.75" customHeight="1">
      <c r="B638" s="128"/>
      <c r="C638" s="129" t="s">
        <v>678</v>
      </c>
      <c r="D638" s="129" t="s">
        <v>126</v>
      </c>
      <c r="E638" s="130" t="s">
        <v>679</v>
      </c>
      <c r="F638" s="131" t="s">
        <v>680</v>
      </c>
      <c r="G638" s="132" t="s">
        <v>229</v>
      </c>
      <c r="H638" s="133">
        <v>0.1</v>
      </c>
      <c r="I638" s="134"/>
      <c r="J638" s="135">
        <f>ROUND(I638*H638,2)</f>
        <v>0</v>
      </c>
      <c r="K638" s="136"/>
      <c r="L638" s="32"/>
      <c r="M638" s="137" t="s">
        <v>1</v>
      </c>
      <c r="N638" s="138" t="s">
        <v>38</v>
      </c>
      <c r="P638" s="139">
        <f>O638*H638</f>
        <v>0</v>
      </c>
      <c r="Q638" s="139">
        <v>0</v>
      </c>
      <c r="R638" s="139">
        <f>Q638*H638</f>
        <v>0</v>
      </c>
      <c r="S638" s="139">
        <v>0</v>
      </c>
      <c r="T638" s="140">
        <f>S638*H638</f>
        <v>0</v>
      </c>
      <c r="AR638" s="141" t="s">
        <v>130</v>
      </c>
      <c r="AT638" s="141" t="s">
        <v>126</v>
      </c>
      <c r="AU638" s="141" t="s">
        <v>130</v>
      </c>
      <c r="AY638" s="17" t="s">
        <v>120</v>
      </c>
      <c r="BE638" s="142">
        <f>IF(N638="základní",J638,0)</f>
        <v>0</v>
      </c>
      <c r="BF638" s="142">
        <f>IF(N638="snížená",J638,0)</f>
        <v>0</v>
      </c>
      <c r="BG638" s="142">
        <f>IF(N638="zákl. přenesená",J638,0)</f>
        <v>0</v>
      </c>
      <c r="BH638" s="142">
        <f>IF(N638="sníž. přenesená",J638,0)</f>
        <v>0</v>
      </c>
      <c r="BI638" s="142">
        <f>IF(N638="nulová",J638,0)</f>
        <v>0</v>
      </c>
      <c r="BJ638" s="17" t="s">
        <v>78</v>
      </c>
      <c r="BK638" s="142">
        <f>ROUND(I638*H638,2)</f>
        <v>0</v>
      </c>
      <c r="BL638" s="17" t="s">
        <v>130</v>
      </c>
      <c r="BM638" s="141" t="s">
        <v>681</v>
      </c>
    </row>
    <row r="639" spans="2:65" s="1" customFormat="1" ht="28.8">
      <c r="B639" s="32"/>
      <c r="D639" s="144" t="s">
        <v>620</v>
      </c>
      <c r="F639" s="188" t="s">
        <v>682</v>
      </c>
      <c r="I639" s="160"/>
      <c r="L639" s="32"/>
      <c r="M639" s="161"/>
      <c r="T639" s="56"/>
      <c r="AT639" s="17" t="s">
        <v>620</v>
      </c>
      <c r="AU639" s="17" t="s">
        <v>130</v>
      </c>
    </row>
    <row r="640" spans="2:65" s="14" customFormat="1" ht="20.399999999999999">
      <c r="B640" s="162"/>
      <c r="D640" s="144" t="s">
        <v>132</v>
      </c>
      <c r="E640" s="163" t="s">
        <v>1</v>
      </c>
      <c r="F640" s="164" t="s">
        <v>683</v>
      </c>
      <c r="H640" s="163" t="s">
        <v>1</v>
      </c>
      <c r="I640" s="165"/>
      <c r="L640" s="162"/>
      <c r="M640" s="166"/>
      <c r="T640" s="167"/>
      <c r="AT640" s="163" t="s">
        <v>132</v>
      </c>
      <c r="AU640" s="163" t="s">
        <v>130</v>
      </c>
      <c r="AV640" s="14" t="s">
        <v>78</v>
      </c>
      <c r="AW640" s="14" t="s">
        <v>29</v>
      </c>
      <c r="AX640" s="14" t="s">
        <v>73</v>
      </c>
      <c r="AY640" s="163" t="s">
        <v>120</v>
      </c>
    </row>
    <row r="641" spans="2:65" s="12" customFormat="1">
      <c r="B641" s="143"/>
      <c r="D641" s="144" t="s">
        <v>132</v>
      </c>
      <c r="E641" s="145" t="s">
        <v>1</v>
      </c>
      <c r="F641" s="146" t="s">
        <v>684</v>
      </c>
      <c r="H641" s="147">
        <v>0.1</v>
      </c>
      <c r="I641" s="148"/>
      <c r="L641" s="143"/>
      <c r="M641" s="149"/>
      <c r="T641" s="150"/>
      <c r="AT641" s="145" t="s">
        <v>132</v>
      </c>
      <c r="AU641" s="145" t="s">
        <v>130</v>
      </c>
      <c r="AV641" s="12" t="s">
        <v>80</v>
      </c>
      <c r="AW641" s="12" t="s">
        <v>29</v>
      </c>
      <c r="AX641" s="12" t="s">
        <v>73</v>
      </c>
      <c r="AY641" s="145" t="s">
        <v>120</v>
      </c>
    </row>
    <row r="642" spans="2:65" s="13" customFormat="1">
      <c r="B642" s="151"/>
      <c r="D642" s="144" t="s">
        <v>132</v>
      </c>
      <c r="E642" s="152" t="s">
        <v>1</v>
      </c>
      <c r="F642" s="153" t="s">
        <v>133</v>
      </c>
      <c r="H642" s="154">
        <v>0.1</v>
      </c>
      <c r="I642" s="155"/>
      <c r="L642" s="151"/>
      <c r="M642" s="156"/>
      <c r="T642" s="157"/>
      <c r="AT642" s="152" t="s">
        <v>132</v>
      </c>
      <c r="AU642" s="152" t="s">
        <v>130</v>
      </c>
      <c r="AV642" s="13" t="s">
        <v>130</v>
      </c>
      <c r="AW642" s="13" t="s">
        <v>29</v>
      </c>
      <c r="AX642" s="13" t="s">
        <v>78</v>
      </c>
      <c r="AY642" s="152" t="s">
        <v>120</v>
      </c>
    </row>
    <row r="643" spans="2:65" s="1" customFormat="1" ht="21.75" customHeight="1">
      <c r="B643" s="128"/>
      <c r="C643" s="129" t="s">
        <v>685</v>
      </c>
      <c r="D643" s="129" t="s">
        <v>126</v>
      </c>
      <c r="E643" s="130" t="s">
        <v>686</v>
      </c>
      <c r="F643" s="131" t="s">
        <v>687</v>
      </c>
      <c r="G643" s="132" t="s">
        <v>229</v>
      </c>
      <c r="H643" s="133">
        <v>0.1</v>
      </c>
      <c r="I643" s="134"/>
      <c r="J643" s="135">
        <f>ROUND(I643*H643,2)</f>
        <v>0</v>
      </c>
      <c r="K643" s="136"/>
      <c r="L643" s="32"/>
      <c r="M643" s="137" t="s">
        <v>1</v>
      </c>
      <c r="N643" s="138" t="s">
        <v>38</v>
      </c>
      <c r="P643" s="139">
        <f>O643*H643</f>
        <v>0</v>
      </c>
      <c r="Q643" s="139">
        <v>0</v>
      </c>
      <c r="R643" s="139">
        <f>Q643*H643</f>
        <v>0</v>
      </c>
      <c r="S643" s="139">
        <v>0</v>
      </c>
      <c r="T643" s="140">
        <f>S643*H643</f>
        <v>0</v>
      </c>
      <c r="AR643" s="141" t="s">
        <v>130</v>
      </c>
      <c r="AT643" s="141" t="s">
        <v>126</v>
      </c>
      <c r="AU643" s="141" t="s">
        <v>130</v>
      </c>
      <c r="AY643" s="17" t="s">
        <v>120</v>
      </c>
      <c r="BE643" s="142">
        <f>IF(N643="základní",J643,0)</f>
        <v>0</v>
      </c>
      <c r="BF643" s="142">
        <f>IF(N643="snížená",J643,0)</f>
        <v>0</v>
      </c>
      <c r="BG643" s="142">
        <f>IF(N643="zákl. přenesená",J643,0)</f>
        <v>0</v>
      </c>
      <c r="BH643" s="142">
        <f>IF(N643="sníž. přenesená",J643,0)</f>
        <v>0</v>
      </c>
      <c r="BI643" s="142">
        <f>IF(N643="nulová",J643,0)</f>
        <v>0</v>
      </c>
      <c r="BJ643" s="17" t="s">
        <v>78</v>
      </c>
      <c r="BK643" s="142">
        <f>ROUND(I643*H643,2)</f>
        <v>0</v>
      </c>
      <c r="BL643" s="17" t="s">
        <v>130</v>
      </c>
      <c r="BM643" s="141" t="s">
        <v>688</v>
      </c>
    </row>
    <row r="644" spans="2:65" s="14" customFormat="1" ht="20.399999999999999">
      <c r="B644" s="162"/>
      <c r="D644" s="144" t="s">
        <v>132</v>
      </c>
      <c r="E644" s="163" t="s">
        <v>1</v>
      </c>
      <c r="F644" s="164" t="s">
        <v>683</v>
      </c>
      <c r="H644" s="163" t="s">
        <v>1</v>
      </c>
      <c r="I644" s="165"/>
      <c r="L644" s="162"/>
      <c r="M644" s="166"/>
      <c r="T644" s="167"/>
      <c r="AT644" s="163" t="s">
        <v>132</v>
      </c>
      <c r="AU644" s="163" t="s">
        <v>130</v>
      </c>
      <c r="AV644" s="14" t="s">
        <v>78</v>
      </c>
      <c r="AW644" s="14" t="s">
        <v>29</v>
      </c>
      <c r="AX644" s="14" t="s">
        <v>73</v>
      </c>
      <c r="AY644" s="163" t="s">
        <v>120</v>
      </c>
    </row>
    <row r="645" spans="2:65" s="12" customFormat="1">
      <c r="B645" s="143"/>
      <c r="D645" s="144" t="s">
        <v>132</v>
      </c>
      <c r="E645" s="145" t="s">
        <v>1</v>
      </c>
      <c r="F645" s="146" t="s">
        <v>684</v>
      </c>
      <c r="H645" s="147">
        <v>0.1</v>
      </c>
      <c r="I645" s="148"/>
      <c r="L645" s="143"/>
      <c r="M645" s="149"/>
      <c r="T645" s="150"/>
      <c r="AT645" s="145" t="s">
        <v>132</v>
      </c>
      <c r="AU645" s="145" t="s">
        <v>130</v>
      </c>
      <c r="AV645" s="12" t="s">
        <v>80</v>
      </c>
      <c r="AW645" s="12" t="s">
        <v>29</v>
      </c>
      <c r="AX645" s="12" t="s">
        <v>73</v>
      </c>
      <c r="AY645" s="145" t="s">
        <v>120</v>
      </c>
    </row>
    <row r="646" spans="2:65" s="13" customFormat="1">
      <c r="B646" s="151"/>
      <c r="D646" s="144" t="s">
        <v>132</v>
      </c>
      <c r="E646" s="152" t="s">
        <v>1</v>
      </c>
      <c r="F646" s="153" t="s">
        <v>133</v>
      </c>
      <c r="H646" s="154">
        <v>0.1</v>
      </c>
      <c r="I646" s="155"/>
      <c r="L646" s="151"/>
      <c r="M646" s="156"/>
      <c r="T646" s="157"/>
      <c r="AT646" s="152" t="s">
        <v>132</v>
      </c>
      <c r="AU646" s="152" t="s">
        <v>130</v>
      </c>
      <c r="AV646" s="13" t="s">
        <v>130</v>
      </c>
      <c r="AW646" s="13" t="s">
        <v>29</v>
      </c>
      <c r="AX646" s="13" t="s">
        <v>78</v>
      </c>
      <c r="AY646" s="152" t="s">
        <v>120</v>
      </c>
    </row>
    <row r="647" spans="2:65" s="1" customFormat="1" ht="24.15" customHeight="1">
      <c r="B647" s="128"/>
      <c r="C647" s="129" t="s">
        <v>689</v>
      </c>
      <c r="D647" s="129" t="s">
        <v>126</v>
      </c>
      <c r="E647" s="130" t="s">
        <v>690</v>
      </c>
      <c r="F647" s="131" t="s">
        <v>691</v>
      </c>
      <c r="G647" s="132" t="s">
        <v>229</v>
      </c>
      <c r="H647" s="133">
        <v>0.4</v>
      </c>
      <c r="I647" s="134"/>
      <c r="J647" s="135">
        <f>ROUND(I647*H647,2)</f>
        <v>0</v>
      </c>
      <c r="K647" s="136"/>
      <c r="L647" s="32"/>
      <c r="M647" s="137" t="s">
        <v>1</v>
      </c>
      <c r="N647" s="138" t="s">
        <v>38</v>
      </c>
      <c r="P647" s="139">
        <f>O647*H647</f>
        <v>0</v>
      </c>
      <c r="Q647" s="139">
        <v>0</v>
      </c>
      <c r="R647" s="139">
        <f>Q647*H647</f>
        <v>0</v>
      </c>
      <c r="S647" s="139">
        <v>0</v>
      </c>
      <c r="T647" s="140">
        <f>S647*H647</f>
        <v>0</v>
      </c>
      <c r="AR647" s="141" t="s">
        <v>130</v>
      </c>
      <c r="AT647" s="141" t="s">
        <v>126</v>
      </c>
      <c r="AU647" s="141" t="s">
        <v>130</v>
      </c>
      <c r="AY647" s="17" t="s">
        <v>120</v>
      </c>
      <c r="BE647" s="142">
        <f>IF(N647="základní",J647,0)</f>
        <v>0</v>
      </c>
      <c r="BF647" s="142">
        <f>IF(N647="snížená",J647,0)</f>
        <v>0</v>
      </c>
      <c r="BG647" s="142">
        <f>IF(N647="zákl. přenesená",J647,0)</f>
        <v>0</v>
      </c>
      <c r="BH647" s="142">
        <f>IF(N647="sníž. přenesená",J647,0)</f>
        <v>0</v>
      </c>
      <c r="BI647" s="142">
        <f>IF(N647="nulová",J647,0)</f>
        <v>0</v>
      </c>
      <c r="BJ647" s="17" t="s">
        <v>78</v>
      </c>
      <c r="BK647" s="142">
        <f>ROUND(I647*H647,2)</f>
        <v>0</v>
      </c>
      <c r="BL647" s="17" t="s">
        <v>130</v>
      </c>
      <c r="BM647" s="141" t="s">
        <v>692</v>
      </c>
    </row>
    <row r="648" spans="2:65" s="14" customFormat="1" ht="20.399999999999999">
      <c r="B648" s="162"/>
      <c r="D648" s="144" t="s">
        <v>132</v>
      </c>
      <c r="E648" s="163" t="s">
        <v>1</v>
      </c>
      <c r="F648" s="164" t="s">
        <v>683</v>
      </c>
      <c r="H648" s="163" t="s">
        <v>1</v>
      </c>
      <c r="I648" s="165"/>
      <c r="L648" s="162"/>
      <c r="M648" s="166"/>
      <c r="T648" s="167"/>
      <c r="AT648" s="163" t="s">
        <v>132</v>
      </c>
      <c r="AU648" s="163" t="s">
        <v>130</v>
      </c>
      <c r="AV648" s="14" t="s">
        <v>78</v>
      </c>
      <c r="AW648" s="14" t="s">
        <v>29</v>
      </c>
      <c r="AX648" s="14" t="s">
        <v>73</v>
      </c>
      <c r="AY648" s="163" t="s">
        <v>120</v>
      </c>
    </row>
    <row r="649" spans="2:65" s="12" customFormat="1">
      <c r="B649" s="143"/>
      <c r="D649" s="144" t="s">
        <v>132</v>
      </c>
      <c r="E649" s="145" t="s">
        <v>1</v>
      </c>
      <c r="F649" s="146" t="s">
        <v>684</v>
      </c>
      <c r="H649" s="147">
        <v>0.1</v>
      </c>
      <c r="I649" s="148"/>
      <c r="L649" s="143"/>
      <c r="M649" s="149"/>
      <c r="T649" s="150"/>
      <c r="AT649" s="145" t="s">
        <v>132</v>
      </c>
      <c r="AU649" s="145" t="s">
        <v>130</v>
      </c>
      <c r="AV649" s="12" t="s">
        <v>80</v>
      </c>
      <c r="AW649" s="12" t="s">
        <v>29</v>
      </c>
      <c r="AX649" s="12" t="s">
        <v>73</v>
      </c>
      <c r="AY649" s="145" t="s">
        <v>120</v>
      </c>
    </row>
    <row r="650" spans="2:65" s="13" customFormat="1">
      <c r="B650" s="151"/>
      <c r="D650" s="144" t="s">
        <v>132</v>
      </c>
      <c r="E650" s="152" t="s">
        <v>1</v>
      </c>
      <c r="F650" s="153" t="s">
        <v>133</v>
      </c>
      <c r="H650" s="154">
        <v>0.1</v>
      </c>
      <c r="I650" s="155"/>
      <c r="L650" s="151"/>
      <c r="M650" s="156"/>
      <c r="T650" s="157"/>
      <c r="AT650" s="152" t="s">
        <v>132</v>
      </c>
      <c r="AU650" s="152" t="s">
        <v>130</v>
      </c>
      <c r="AV650" s="13" t="s">
        <v>130</v>
      </c>
      <c r="AW650" s="13" t="s">
        <v>29</v>
      </c>
      <c r="AX650" s="13" t="s">
        <v>78</v>
      </c>
      <c r="AY650" s="152" t="s">
        <v>120</v>
      </c>
    </row>
    <row r="651" spans="2:65" s="12" customFormat="1">
      <c r="B651" s="143"/>
      <c r="D651" s="144" t="s">
        <v>132</v>
      </c>
      <c r="F651" s="146" t="s">
        <v>693</v>
      </c>
      <c r="H651" s="147">
        <v>0.4</v>
      </c>
      <c r="I651" s="148"/>
      <c r="L651" s="143"/>
      <c r="M651" s="149"/>
      <c r="T651" s="150"/>
      <c r="AT651" s="145" t="s">
        <v>132</v>
      </c>
      <c r="AU651" s="145" t="s">
        <v>130</v>
      </c>
      <c r="AV651" s="12" t="s">
        <v>80</v>
      </c>
      <c r="AW651" s="12" t="s">
        <v>3</v>
      </c>
      <c r="AX651" s="12" t="s">
        <v>78</v>
      </c>
      <c r="AY651" s="145" t="s">
        <v>120</v>
      </c>
    </row>
    <row r="652" spans="2:65" s="15" customFormat="1" ht="20.85" customHeight="1">
      <c r="B652" s="179"/>
      <c r="D652" s="180" t="s">
        <v>72</v>
      </c>
      <c r="E652" s="180" t="s">
        <v>694</v>
      </c>
      <c r="F652" s="180" t="s">
        <v>695</v>
      </c>
      <c r="I652" s="181"/>
      <c r="J652" s="182">
        <f>BK652</f>
        <v>0</v>
      </c>
      <c r="L652" s="179"/>
      <c r="M652" s="183"/>
      <c r="P652" s="184">
        <f>SUM(P653:P745)</f>
        <v>0</v>
      </c>
      <c r="R652" s="184">
        <f>SUM(R653:R745)</f>
        <v>0.53652</v>
      </c>
      <c r="T652" s="185">
        <f>SUM(T653:T745)</f>
        <v>0</v>
      </c>
      <c r="AR652" s="180" t="s">
        <v>78</v>
      </c>
      <c r="AT652" s="186" t="s">
        <v>72</v>
      </c>
      <c r="AU652" s="186" t="s">
        <v>137</v>
      </c>
      <c r="AY652" s="180" t="s">
        <v>120</v>
      </c>
      <c r="BK652" s="187">
        <f>SUM(BK653:BK745)</f>
        <v>0</v>
      </c>
    </row>
    <row r="653" spans="2:65" s="1" customFormat="1" ht="24.15" customHeight="1">
      <c r="B653" s="128"/>
      <c r="C653" s="129" t="s">
        <v>696</v>
      </c>
      <c r="D653" s="129" t="s">
        <v>126</v>
      </c>
      <c r="E653" s="130" t="s">
        <v>582</v>
      </c>
      <c r="F653" s="131" t="s">
        <v>583</v>
      </c>
      <c r="G653" s="132" t="s">
        <v>129</v>
      </c>
      <c r="H653" s="133">
        <v>1</v>
      </c>
      <c r="I653" s="134"/>
      <c r="J653" s="135">
        <f>ROUND(I653*H653,2)</f>
        <v>0</v>
      </c>
      <c r="K653" s="136"/>
      <c r="L653" s="32"/>
      <c r="M653" s="137" t="s">
        <v>1</v>
      </c>
      <c r="N653" s="138" t="s">
        <v>38</v>
      </c>
      <c r="P653" s="139">
        <f>O653*H653</f>
        <v>0</v>
      </c>
      <c r="Q653" s="139">
        <v>0</v>
      </c>
      <c r="R653" s="139">
        <f>Q653*H653</f>
        <v>0</v>
      </c>
      <c r="S653" s="139">
        <v>0</v>
      </c>
      <c r="T653" s="140">
        <f>S653*H653</f>
        <v>0</v>
      </c>
      <c r="AR653" s="141" t="s">
        <v>130</v>
      </c>
      <c r="AT653" s="141" t="s">
        <v>126</v>
      </c>
      <c r="AU653" s="141" t="s">
        <v>130</v>
      </c>
      <c r="AY653" s="17" t="s">
        <v>120</v>
      </c>
      <c r="BE653" s="142">
        <f>IF(N653="základní",J653,0)</f>
        <v>0</v>
      </c>
      <c r="BF653" s="142">
        <f>IF(N653="snížená",J653,0)</f>
        <v>0</v>
      </c>
      <c r="BG653" s="142">
        <f>IF(N653="zákl. přenesená",J653,0)</f>
        <v>0</v>
      </c>
      <c r="BH653" s="142">
        <f>IF(N653="sníž. přenesená",J653,0)</f>
        <v>0</v>
      </c>
      <c r="BI653" s="142">
        <f>IF(N653="nulová",J653,0)</f>
        <v>0</v>
      </c>
      <c r="BJ653" s="17" t="s">
        <v>78</v>
      </c>
      <c r="BK653" s="142">
        <f>ROUND(I653*H653,2)</f>
        <v>0</v>
      </c>
      <c r="BL653" s="17" t="s">
        <v>130</v>
      </c>
      <c r="BM653" s="141" t="s">
        <v>697</v>
      </c>
    </row>
    <row r="654" spans="2:65" s="12" customFormat="1">
      <c r="B654" s="143"/>
      <c r="D654" s="144" t="s">
        <v>132</v>
      </c>
      <c r="E654" s="145" t="s">
        <v>1</v>
      </c>
      <c r="F654" s="146" t="s">
        <v>78</v>
      </c>
      <c r="H654" s="147">
        <v>1</v>
      </c>
      <c r="I654" s="148"/>
      <c r="L654" s="143"/>
      <c r="M654" s="149"/>
      <c r="T654" s="150"/>
      <c r="AT654" s="145" t="s">
        <v>132</v>
      </c>
      <c r="AU654" s="145" t="s">
        <v>130</v>
      </c>
      <c r="AV654" s="12" t="s">
        <v>80</v>
      </c>
      <c r="AW654" s="12" t="s">
        <v>29</v>
      </c>
      <c r="AX654" s="12" t="s">
        <v>73</v>
      </c>
      <c r="AY654" s="145" t="s">
        <v>120</v>
      </c>
    </row>
    <row r="655" spans="2:65" s="13" customFormat="1">
      <c r="B655" s="151"/>
      <c r="D655" s="144" t="s">
        <v>132</v>
      </c>
      <c r="E655" s="152" t="s">
        <v>1</v>
      </c>
      <c r="F655" s="153" t="s">
        <v>133</v>
      </c>
      <c r="H655" s="154">
        <v>1</v>
      </c>
      <c r="I655" s="155"/>
      <c r="L655" s="151"/>
      <c r="M655" s="156"/>
      <c r="T655" s="157"/>
      <c r="AT655" s="152" t="s">
        <v>132</v>
      </c>
      <c r="AU655" s="152" t="s">
        <v>130</v>
      </c>
      <c r="AV655" s="13" t="s">
        <v>130</v>
      </c>
      <c r="AW655" s="13" t="s">
        <v>29</v>
      </c>
      <c r="AX655" s="13" t="s">
        <v>78</v>
      </c>
      <c r="AY655" s="152" t="s">
        <v>120</v>
      </c>
    </row>
    <row r="656" spans="2:65" s="1" customFormat="1" ht="33" customHeight="1">
      <c r="B656" s="128"/>
      <c r="C656" s="129" t="s">
        <v>698</v>
      </c>
      <c r="D656" s="129" t="s">
        <v>126</v>
      </c>
      <c r="E656" s="130" t="s">
        <v>699</v>
      </c>
      <c r="F656" s="131" t="s">
        <v>700</v>
      </c>
      <c r="G656" s="132" t="s">
        <v>129</v>
      </c>
      <c r="H656" s="133">
        <v>1</v>
      </c>
      <c r="I656" s="134"/>
      <c r="J656" s="135">
        <f>ROUND(I656*H656,2)</f>
        <v>0</v>
      </c>
      <c r="K656" s="136"/>
      <c r="L656" s="32"/>
      <c r="M656" s="137" t="s">
        <v>1</v>
      </c>
      <c r="N656" s="138" t="s">
        <v>38</v>
      </c>
      <c r="P656" s="139">
        <f>O656*H656</f>
        <v>0</v>
      </c>
      <c r="Q656" s="139">
        <v>0</v>
      </c>
      <c r="R656" s="139">
        <f>Q656*H656</f>
        <v>0</v>
      </c>
      <c r="S656" s="139">
        <v>0</v>
      </c>
      <c r="T656" s="140">
        <f>S656*H656</f>
        <v>0</v>
      </c>
      <c r="AR656" s="141" t="s">
        <v>130</v>
      </c>
      <c r="AT656" s="141" t="s">
        <v>126</v>
      </c>
      <c r="AU656" s="141" t="s">
        <v>130</v>
      </c>
      <c r="AY656" s="17" t="s">
        <v>120</v>
      </c>
      <c r="BE656" s="142">
        <f>IF(N656="základní",J656,0)</f>
        <v>0</v>
      </c>
      <c r="BF656" s="142">
        <f>IF(N656="snížená",J656,0)</f>
        <v>0</v>
      </c>
      <c r="BG656" s="142">
        <f>IF(N656="zákl. přenesená",J656,0)</f>
        <v>0</v>
      </c>
      <c r="BH656" s="142">
        <f>IF(N656="sníž. přenesená",J656,0)</f>
        <v>0</v>
      </c>
      <c r="BI656" s="142">
        <f>IF(N656="nulová",J656,0)</f>
        <v>0</v>
      </c>
      <c r="BJ656" s="17" t="s">
        <v>78</v>
      </c>
      <c r="BK656" s="142">
        <f>ROUND(I656*H656,2)</f>
        <v>0</v>
      </c>
      <c r="BL656" s="17" t="s">
        <v>130</v>
      </c>
      <c r="BM656" s="141" t="s">
        <v>701</v>
      </c>
    </row>
    <row r="657" spans="2:65" s="1" customFormat="1">
      <c r="B657" s="32"/>
      <c r="D657" s="158" t="s">
        <v>208</v>
      </c>
      <c r="F657" s="159" t="s">
        <v>702</v>
      </c>
      <c r="I657" s="160"/>
      <c r="L657" s="32"/>
      <c r="M657" s="161"/>
      <c r="T657" s="56"/>
      <c r="AT657" s="17" t="s">
        <v>208</v>
      </c>
      <c r="AU657" s="17" t="s">
        <v>130</v>
      </c>
    </row>
    <row r="658" spans="2:65" s="14" customFormat="1">
      <c r="B658" s="162"/>
      <c r="D658" s="144" t="s">
        <v>132</v>
      </c>
      <c r="E658" s="163" t="s">
        <v>1</v>
      </c>
      <c r="F658" s="164" t="s">
        <v>703</v>
      </c>
      <c r="H658" s="163" t="s">
        <v>1</v>
      </c>
      <c r="I658" s="165"/>
      <c r="L658" s="162"/>
      <c r="M658" s="166"/>
      <c r="T658" s="167"/>
      <c r="AT658" s="163" t="s">
        <v>132</v>
      </c>
      <c r="AU658" s="163" t="s">
        <v>130</v>
      </c>
      <c r="AV658" s="14" t="s">
        <v>78</v>
      </c>
      <c r="AW658" s="14" t="s">
        <v>29</v>
      </c>
      <c r="AX658" s="14" t="s">
        <v>73</v>
      </c>
      <c r="AY658" s="163" t="s">
        <v>120</v>
      </c>
    </row>
    <row r="659" spans="2:65" s="12" customFormat="1">
      <c r="B659" s="143"/>
      <c r="D659" s="144" t="s">
        <v>132</v>
      </c>
      <c r="E659" s="145" t="s">
        <v>1</v>
      </c>
      <c r="F659" s="146" t="s">
        <v>78</v>
      </c>
      <c r="H659" s="147">
        <v>1</v>
      </c>
      <c r="I659" s="148"/>
      <c r="L659" s="143"/>
      <c r="M659" s="149"/>
      <c r="T659" s="150"/>
      <c r="AT659" s="145" t="s">
        <v>132</v>
      </c>
      <c r="AU659" s="145" t="s">
        <v>130</v>
      </c>
      <c r="AV659" s="12" t="s">
        <v>80</v>
      </c>
      <c r="AW659" s="12" t="s">
        <v>29</v>
      </c>
      <c r="AX659" s="12" t="s">
        <v>73</v>
      </c>
      <c r="AY659" s="145" t="s">
        <v>120</v>
      </c>
    </row>
    <row r="660" spans="2:65" s="13" customFormat="1">
      <c r="B660" s="151"/>
      <c r="D660" s="144" t="s">
        <v>132</v>
      </c>
      <c r="E660" s="152" t="s">
        <v>1</v>
      </c>
      <c r="F660" s="153" t="s">
        <v>133</v>
      </c>
      <c r="H660" s="154">
        <v>1</v>
      </c>
      <c r="I660" s="155"/>
      <c r="L660" s="151"/>
      <c r="M660" s="156"/>
      <c r="T660" s="157"/>
      <c r="AT660" s="152" t="s">
        <v>132</v>
      </c>
      <c r="AU660" s="152" t="s">
        <v>130</v>
      </c>
      <c r="AV660" s="13" t="s">
        <v>130</v>
      </c>
      <c r="AW660" s="13" t="s">
        <v>29</v>
      </c>
      <c r="AX660" s="13" t="s">
        <v>78</v>
      </c>
      <c r="AY660" s="152" t="s">
        <v>120</v>
      </c>
    </row>
    <row r="661" spans="2:65" s="1" customFormat="1" ht="16.5" customHeight="1">
      <c r="B661" s="128"/>
      <c r="C661" s="168" t="s">
        <v>704</v>
      </c>
      <c r="D661" s="168" t="s">
        <v>410</v>
      </c>
      <c r="E661" s="169" t="s">
        <v>705</v>
      </c>
      <c r="F661" s="170" t="s">
        <v>706</v>
      </c>
      <c r="G661" s="171" t="s">
        <v>229</v>
      </c>
      <c r="H661" s="172">
        <v>0.52500000000000002</v>
      </c>
      <c r="I661" s="173"/>
      <c r="J661" s="174">
        <f>ROUND(I661*H661,2)</f>
        <v>0</v>
      </c>
      <c r="K661" s="175"/>
      <c r="L661" s="176"/>
      <c r="M661" s="177" t="s">
        <v>1</v>
      </c>
      <c r="N661" s="178" t="s">
        <v>38</v>
      </c>
      <c r="P661" s="139">
        <f>O661*H661</f>
        <v>0</v>
      </c>
      <c r="Q661" s="139">
        <v>0.21</v>
      </c>
      <c r="R661" s="139">
        <f>Q661*H661</f>
        <v>0.11025</v>
      </c>
      <c r="S661" s="139">
        <v>0</v>
      </c>
      <c r="T661" s="140">
        <f>S661*H661</f>
        <v>0</v>
      </c>
      <c r="AR661" s="141" t="s">
        <v>122</v>
      </c>
      <c r="AT661" s="141" t="s">
        <v>410</v>
      </c>
      <c r="AU661" s="141" t="s">
        <v>130</v>
      </c>
      <c r="AY661" s="17" t="s">
        <v>120</v>
      </c>
      <c r="BE661" s="142">
        <f>IF(N661="základní",J661,0)</f>
        <v>0</v>
      </c>
      <c r="BF661" s="142">
        <f>IF(N661="snížená",J661,0)</f>
        <v>0</v>
      </c>
      <c r="BG661" s="142">
        <f>IF(N661="zákl. přenesená",J661,0)</f>
        <v>0</v>
      </c>
      <c r="BH661" s="142">
        <f>IF(N661="sníž. přenesená",J661,0)</f>
        <v>0</v>
      </c>
      <c r="BI661" s="142">
        <f>IF(N661="nulová",J661,0)</f>
        <v>0</v>
      </c>
      <c r="BJ661" s="17" t="s">
        <v>78</v>
      </c>
      <c r="BK661" s="142">
        <f>ROUND(I661*H661,2)</f>
        <v>0</v>
      </c>
      <c r="BL661" s="17" t="s">
        <v>130</v>
      </c>
      <c r="BM661" s="141" t="s">
        <v>707</v>
      </c>
    </row>
    <row r="662" spans="2:65" s="1" customFormat="1" ht="67.2">
      <c r="B662" s="32"/>
      <c r="D662" s="144" t="s">
        <v>620</v>
      </c>
      <c r="F662" s="188" t="s">
        <v>708</v>
      </c>
      <c r="I662" s="160"/>
      <c r="L662" s="32"/>
      <c r="M662" s="161"/>
      <c r="T662" s="56"/>
      <c r="AT662" s="17" t="s">
        <v>620</v>
      </c>
      <c r="AU662" s="17" t="s">
        <v>130</v>
      </c>
    </row>
    <row r="663" spans="2:65" s="14" customFormat="1">
      <c r="B663" s="162"/>
      <c r="D663" s="144" t="s">
        <v>132</v>
      </c>
      <c r="E663" s="163" t="s">
        <v>1</v>
      </c>
      <c r="F663" s="164" t="s">
        <v>709</v>
      </c>
      <c r="H663" s="163" t="s">
        <v>1</v>
      </c>
      <c r="I663" s="165"/>
      <c r="L663" s="162"/>
      <c r="M663" s="166"/>
      <c r="T663" s="167"/>
      <c r="AT663" s="163" t="s">
        <v>132</v>
      </c>
      <c r="AU663" s="163" t="s">
        <v>130</v>
      </c>
      <c r="AV663" s="14" t="s">
        <v>78</v>
      </c>
      <c r="AW663" s="14" t="s">
        <v>29</v>
      </c>
      <c r="AX663" s="14" t="s">
        <v>73</v>
      </c>
      <c r="AY663" s="163" t="s">
        <v>120</v>
      </c>
    </row>
    <row r="664" spans="2:65" s="14" customFormat="1">
      <c r="B664" s="162"/>
      <c r="D664" s="144" t="s">
        <v>132</v>
      </c>
      <c r="E664" s="163" t="s">
        <v>1</v>
      </c>
      <c r="F664" s="164" t="s">
        <v>710</v>
      </c>
      <c r="H664" s="163" t="s">
        <v>1</v>
      </c>
      <c r="I664" s="165"/>
      <c r="L664" s="162"/>
      <c r="M664" s="166"/>
      <c r="T664" s="167"/>
      <c r="AT664" s="163" t="s">
        <v>132</v>
      </c>
      <c r="AU664" s="163" t="s">
        <v>130</v>
      </c>
      <c r="AV664" s="14" t="s">
        <v>78</v>
      </c>
      <c r="AW664" s="14" t="s">
        <v>29</v>
      </c>
      <c r="AX664" s="14" t="s">
        <v>73</v>
      </c>
      <c r="AY664" s="163" t="s">
        <v>120</v>
      </c>
    </row>
    <row r="665" spans="2:65" s="12" customFormat="1">
      <c r="B665" s="143"/>
      <c r="D665" s="144" t="s">
        <v>132</v>
      </c>
      <c r="E665" s="145" t="s">
        <v>1</v>
      </c>
      <c r="F665" s="146" t="s">
        <v>711</v>
      </c>
      <c r="H665" s="147">
        <v>0.5</v>
      </c>
      <c r="I665" s="148"/>
      <c r="L665" s="143"/>
      <c r="M665" s="149"/>
      <c r="T665" s="150"/>
      <c r="AT665" s="145" t="s">
        <v>132</v>
      </c>
      <c r="AU665" s="145" t="s">
        <v>130</v>
      </c>
      <c r="AV665" s="12" t="s">
        <v>80</v>
      </c>
      <c r="AW665" s="12" t="s">
        <v>29</v>
      </c>
      <c r="AX665" s="12" t="s">
        <v>73</v>
      </c>
      <c r="AY665" s="145" t="s">
        <v>120</v>
      </c>
    </row>
    <row r="666" spans="2:65" s="13" customFormat="1">
      <c r="B666" s="151"/>
      <c r="D666" s="144" t="s">
        <v>132</v>
      </c>
      <c r="E666" s="152" t="s">
        <v>1</v>
      </c>
      <c r="F666" s="153" t="s">
        <v>133</v>
      </c>
      <c r="H666" s="154">
        <v>0.5</v>
      </c>
      <c r="I666" s="155"/>
      <c r="L666" s="151"/>
      <c r="M666" s="156"/>
      <c r="T666" s="157"/>
      <c r="AT666" s="152" t="s">
        <v>132</v>
      </c>
      <c r="AU666" s="152" t="s">
        <v>130</v>
      </c>
      <c r="AV666" s="13" t="s">
        <v>130</v>
      </c>
      <c r="AW666" s="13" t="s">
        <v>29</v>
      </c>
      <c r="AX666" s="13" t="s">
        <v>78</v>
      </c>
      <c r="AY666" s="152" t="s">
        <v>120</v>
      </c>
    </row>
    <row r="667" spans="2:65" s="12" customFormat="1">
      <c r="B667" s="143"/>
      <c r="D667" s="144" t="s">
        <v>132</v>
      </c>
      <c r="F667" s="146" t="s">
        <v>712</v>
      </c>
      <c r="H667" s="147">
        <v>0.52500000000000002</v>
      </c>
      <c r="I667" s="148"/>
      <c r="L667" s="143"/>
      <c r="M667" s="149"/>
      <c r="T667" s="150"/>
      <c r="AT667" s="145" t="s">
        <v>132</v>
      </c>
      <c r="AU667" s="145" t="s">
        <v>130</v>
      </c>
      <c r="AV667" s="12" t="s">
        <v>80</v>
      </c>
      <c r="AW667" s="12" t="s">
        <v>3</v>
      </c>
      <c r="AX667" s="12" t="s">
        <v>78</v>
      </c>
      <c r="AY667" s="145" t="s">
        <v>120</v>
      </c>
    </row>
    <row r="668" spans="2:65" s="1" customFormat="1" ht="24.15" customHeight="1">
      <c r="B668" s="128"/>
      <c r="C668" s="129" t="s">
        <v>713</v>
      </c>
      <c r="D668" s="129" t="s">
        <v>126</v>
      </c>
      <c r="E668" s="130" t="s">
        <v>608</v>
      </c>
      <c r="F668" s="131" t="s">
        <v>609</v>
      </c>
      <c r="G668" s="132" t="s">
        <v>129</v>
      </c>
      <c r="H668" s="133">
        <v>1</v>
      </c>
      <c r="I668" s="134"/>
      <c r="J668" s="135">
        <f>ROUND(I668*H668,2)</f>
        <v>0</v>
      </c>
      <c r="K668" s="136"/>
      <c r="L668" s="32"/>
      <c r="M668" s="137" t="s">
        <v>1</v>
      </c>
      <c r="N668" s="138" t="s">
        <v>38</v>
      </c>
      <c r="P668" s="139">
        <f>O668*H668</f>
        <v>0</v>
      </c>
      <c r="Q668" s="139">
        <v>0</v>
      </c>
      <c r="R668" s="139">
        <f>Q668*H668</f>
        <v>0</v>
      </c>
      <c r="S668" s="139">
        <v>0</v>
      </c>
      <c r="T668" s="140">
        <f>S668*H668</f>
        <v>0</v>
      </c>
      <c r="AR668" s="141" t="s">
        <v>130</v>
      </c>
      <c r="AT668" s="141" t="s">
        <v>126</v>
      </c>
      <c r="AU668" s="141" t="s">
        <v>130</v>
      </c>
      <c r="AY668" s="17" t="s">
        <v>120</v>
      </c>
      <c r="BE668" s="142">
        <f>IF(N668="základní",J668,0)</f>
        <v>0</v>
      </c>
      <c r="BF668" s="142">
        <f>IF(N668="snížená",J668,0)</f>
        <v>0</v>
      </c>
      <c r="BG668" s="142">
        <f>IF(N668="zákl. přenesená",J668,0)</f>
        <v>0</v>
      </c>
      <c r="BH668" s="142">
        <f>IF(N668="sníž. přenesená",J668,0)</f>
        <v>0</v>
      </c>
      <c r="BI668" s="142">
        <f>IF(N668="nulová",J668,0)</f>
        <v>0</v>
      </c>
      <c r="BJ668" s="17" t="s">
        <v>78</v>
      </c>
      <c r="BK668" s="142">
        <f>ROUND(I668*H668,2)</f>
        <v>0</v>
      </c>
      <c r="BL668" s="17" t="s">
        <v>130</v>
      </c>
      <c r="BM668" s="141" t="s">
        <v>714</v>
      </c>
    </row>
    <row r="669" spans="2:65" s="1" customFormat="1">
      <c r="B669" s="32"/>
      <c r="D669" s="158" t="s">
        <v>208</v>
      </c>
      <c r="F669" s="159" t="s">
        <v>611</v>
      </c>
      <c r="I669" s="160"/>
      <c r="L669" s="32"/>
      <c r="M669" s="161"/>
      <c r="T669" s="56"/>
      <c r="AT669" s="17" t="s">
        <v>208</v>
      </c>
      <c r="AU669" s="17" t="s">
        <v>130</v>
      </c>
    </row>
    <row r="670" spans="2:65" s="1" customFormat="1" ht="24.15" customHeight="1">
      <c r="B670" s="128"/>
      <c r="C670" s="168" t="s">
        <v>715</v>
      </c>
      <c r="D670" s="168" t="s">
        <v>410</v>
      </c>
      <c r="E670" s="169" t="s">
        <v>716</v>
      </c>
      <c r="F670" s="170" t="s">
        <v>717</v>
      </c>
      <c r="G670" s="171" t="s">
        <v>129</v>
      </c>
      <c r="H670" s="172">
        <v>1</v>
      </c>
      <c r="I670" s="173"/>
      <c r="J670" s="174">
        <f>ROUND(I670*H670,2)</f>
        <v>0</v>
      </c>
      <c r="K670" s="175"/>
      <c r="L670" s="176"/>
      <c r="M670" s="177" t="s">
        <v>1</v>
      </c>
      <c r="N670" s="178" t="s">
        <v>38</v>
      </c>
      <c r="P670" s="139">
        <f>O670*H670</f>
        <v>0</v>
      </c>
      <c r="Q670" s="139">
        <v>0</v>
      </c>
      <c r="R670" s="139">
        <f>Q670*H670</f>
        <v>0</v>
      </c>
      <c r="S670" s="139">
        <v>0</v>
      </c>
      <c r="T670" s="140">
        <f>S670*H670</f>
        <v>0</v>
      </c>
      <c r="AR670" s="141" t="s">
        <v>122</v>
      </c>
      <c r="AT670" s="141" t="s">
        <v>410</v>
      </c>
      <c r="AU670" s="141" t="s">
        <v>130</v>
      </c>
      <c r="AY670" s="17" t="s">
        <v>120</v>
      </c>
      <c r="BE670" s="142">
        <f>IF(N670="základní",J670,0)</f>
        <v>0</v>
      </c>
      <c r="BF670" s="142">
        <f>IF(N670="snížená",J670,0)</f>
        <v>0</v>
      </c>
      <c r="BG670" s="142">
        <f>IF(N670="zákl. přenesená",J670,0)</f>
        <v>0</v>
      </c>
      <c r="BH670" s="142">
        <f>IF(N670="sníž. přenesená",J670,0)</f>
        <v>0</v>
      </c>
      <c r="BI670" s="142">
        <f>IF(N670="nulová",J670,0)</f>
        <v>0</v>
      </c>
      <c r="BJ670" s="17" t="s">
        <v>78</v>
      </c>
      <c r="BK670" s="142">
        <f>ROUND(I670*H670,2)</f>
        <v>0</v>
      </c>
      <c r="BL670" s="17" t="s">
        <v>130</v>
      </c>
      <c r="BM670" s="141" t="s">
        <v>718</v>
      </c>
    </row>
    <row r="671" spans="2:65" s="1" customFormat="1" ht="33" customHeight="1">
      <c r="B671" s="128"/>
      <c r="C671" s="129" t="s">
        <v>719</v>
      </c>
      <c r="D671" s="129" t="s">
        <v>126</v>
      </c>
      <c r="E671" s="130" t="s">
        <v>720</v>
      </c>
      <c r="F671" s="131" t="s">
        <v>721</v>
      </c>
      <c r="G671" s="132" t="s">
        <v>129</v>
      </c>
      <c r="H671" s="133">
        <v>1</v>
      </c>
      <c r="I671" s="134"/>
      <c r="J671" s="135">
        <f>ROUND(I671*H671,2)</f>
        <v>0</v>
      </c>
      <c r="K671" s="136"/>
      <c r="L671" s="32"/>
      <c r="M671" s="137" t="s">
        <v>1</v>
      </c>
      <c r="N671" s="138" t="s">
        <v>38</v>
      </c>
      <c r="P671" s="139">
        <f>O671*H671</f>
        <v>0</v>
      </c>
      <c r="Q671" s="139">
        <v>5.0000000000000002E-5</v>
      </c>
      <c r="R671" s="139">
        <f>Q671*H671</f>
        <v>5.0000000000000002E-5</v>
      </c>
      <c r="S671" s="139">
        <v>0</v>
      </c>
      <c r="T671" s="140">
        <f>S671*H671</f>
        <v>0</v>
      </c>
      <c r="AR671" s="141" t="s">
        <v>130</v>
      </c>
      <c r="AT671" s="141" t="s">
        <v>126</v>
      </c>
      <c r="AU671" s="141" t="s">
        <v>130</v>
      </c>
      <c r="AY671" s="17" t="s">
        <v>120</v>
      </c>
      <c r="BE671" s="142">
        <f>IF(N671="základní",J671,0)</f>
        <v>0</v>
      </c>
      <c r="BF671" s="142">
        <f>IF(N671="snížená",J671,0)</f>
        <v>0</v>
      </c>
      <c r="BG671" s="142">
        <f>IF(N671="zákl. přenesená",J671,0)</f>
        <v>0</v>
      </c>
      <c r="BH671" s="142">
        <f>IF(N671="sníž. přenesená",J671,0)</f>
        <v>0</v>
      </c>
      <c r="BI671" s="142">
        <f>IF(N671="nulová",J671,0)</f>
        <v>0</v>
      </c>
      <c r="BJ671" s="17" t="s">
        <v>78</v>
      </c>
      <c r="BK671" s="142">
        <f>ROUND(I671*H671,2)</f>
        <v>0</v>
      </c>
      <c r="BL671" s="17" t="s">
        <v>130</v>
      </c>
      <c r="BM671" s="141" t="s">
        <v>722</v>
      </c>
    </row>
    <row r="672" spans="2:65" s="1" customFormat="1">
      <c r="B672" s="32"/>
      <c r="D672" s="158" t="s">
        <v>208</v>
      </c>
      <c r="F672" s="159" t="s">
        <v>723</v>
      </c>
      <c r="I672" s="160"/>
      <c r="L672" s="32"/>
      <c r="M672" s="161"/>
      <c r="T672" s="56"/>
      <c r="AT672" s="17" t="s">
        <v>208</v>
      </c>
      <c r="AU672" s="17" t="s">
        <v>130</v>
      </c>
    </row>
    <row r="673" spans="2:65" s="14" customFormat="1">
      <c r="B673" s="162"/>
      <c r="D673" s="144" t="s">
        <v>132</v>
      </c>
      <c r="E673" s="163" t="s">
        <v>1</v>
      </c>
      <c r="F673" s="164" t="s">
        <v>600</v>
      </c>
      <c r="H673" s="163" t="s">
        <v>1</v>
      </c>
      <c r="I673" s="165"/>
      <c r="L673" s="162"/>
      <c r="M673" s="166"/>
      <c r="T673" s="167"/>
      <c r="AT673" s="163" t="s">
        <v>132</v>
      </c>
      <c r="AU673" s="163" t="s">
        <v>130</v>
      </c>
      <c r="AV673" s="14" t="s">
        <v>78</v>
      </c>
      <c r="AW673" s="14" t="s">
        <v>29</v>
      </c>
      <c r="AX673" s="14" t="s">
        <v>73</v>
      </c>
      <c r="AY673" s="163" t="s">
        <v>120</v>
      </c>
    </row>
    <row r="674" spans="2:65" s="14" customFormat="1">
      <c r="B674" s="162"/>
      <c r="D674" s="144" t="s">
        <v>132</v>
      </c>
      <c r="E674" s="163" t="s">
        <v>1</v>
      </c>
      <c r="F674" s="164" t="s">
        <v>724</v>
      </c>
      <c r="H674" s="163" t="s">
        <v>1</v>
      </c>
      <c r="I674" s="165"/>
      <c r="L674" s="162"/>
      <c r="M674" s="166"/>
      <c r="T674" s="167"/>
      <c r="AT674" s="163" t="s">
        <v>132</v>
      </c>
      <c r="AU674" s="163" t="s">
        <v>130</v>
      </c>
      <c r="AV674" s="14" t="s">
        <v>78</v>
      </c>
      <c r="AW674" s="14" t="s">
        <v>29</v>
      </c>
      <c r="AX674" s="14" t="s">
        <v>73</v>
      </c>
      <c r="AY674" s="163" t="s">
        <v>120</v>
      </c>
    </row>
    <row r="675" spans="2:65" s="12" customFormat="1">
      <c r="B675" s="143"/>
      <c r="D675" s="144" t="s">
        <v>132</v>
      </c>
      <c r="E675" s="145" t="s">
        <v>1</v>
      </c>
      <c r="F675" s="146" t="s">
        <v>78</v>
      </c>
      <c r="H675" s="147">
        <v>1</v>
      </c>
      <c r="I675" s="148"/>
      <c r="L675" s="143"/>
      <c r="M675" s="149"/>
      <c r="T675" s="150"/>
      <c r="AT675" s="145" t="s">
        <v>132</v>
      </c>
      <c r="AU675" s="145" t="s">
        <v>130</v>
      </c>
      <c r="AV675" s="12" t="s">
        <v>80</v>
      </c>
      <c r="AW675" s="12" t="s">
        <v>29</v>
      </c>
      <c r="AX675" s="12" t="s">
        <v>73</v>
      </c>
      <c r="AY675" s="145" t="s">
        <v>120</v>
      </c>
    </row>
    <row r="676" spans="2:65" s="13" customFormat="1">
      <c r="B676" s="151"/>
      <c r="D676" s="144" t="s">
        <v>132</v>
      </c>
      <c r="E676" s="152" t="s">
        <v>1</v>
      </c>
      <c r="F676" s="153" t="s">
        <v>133</v>
      </c>
      <c r="H676" s="154">
        <v>1</v>
      </c>
      <c r="I676" s="155"/>
      <c r="L676" s="151"/>
      <c r="M676" s="156"/>
      <c r="T676" s="157"/>
      <c r="AT676" s="152" t="s">
        <v>132</v>
      </c>
      <c r="AU676" s="152" t="s">
        <v>130</v>
      </c>
      <c r="AV676" s="13" t="s">
        <v>130</v>
      </c>
      <c r="AW676" s="13" t="s">
        <v>29</v>
      </c>
      <c r="AX676" s="13" t="s">
        <v>78</v>
      </c>
      <c r="AY676" s="152" t="s">
        <v>120</v>
      </c>
    </row>
    <row r="677" spans="2:65" s="1" customFormat="1" ht="21.75" customHeight="1">
      <c r="B677" s="128"/>
      <c r="C677" s="168" t="s">
        <v>725</v>
      </c>
      <c r="D677" s="168" t="s">
        <v>410</v>
      </c>
      <c r="E677" s="169" t="s">
        <v>726</v>
      </c>
      <c r="F677" s="170" t="s">
        <v>727</v>
      </c>
      <c r="G677" s="171" t="s">
        <v>129</v>
      </c>
      <c r="H677" s="172">
        <v>3</v>
      </c>
      <c r="I677" s="173"/>
      <c r="J677" s="174">
        <f>ROUND(I677*H677,2)</f>
        <v>0</v>
      </c>
      <c r="K677" s="175"/>
      <c r="L677" s="176"/>
      <c r="M677" s="177" t="s">
        <v>1</v>
      </c>
      <c r="N677" s="178" t="s">
        <v>38</v>
      </c>
      <c r="P677" s="139">
        <f>O677*H677</f>
        <v>0</v>
      </c>
      <c r="Q677" s="139">
        <v>4.7200000000000002E-3</v>
      </c>
      <c r="R677" s="139">
        <f>Q677*H677</f>
        <v>1.4160000000000001E-2</v>
      </c>
      <c r="S677" s="139">
        <v>0</v>
      </c>
      <c r="T677" s="140">
        <f>S677*H677</f>
        <v>0</v>
      </c>
      <c r="AR677" s="141" t="s">
        <v>122</v>
      </c>
      <c r="AT677" s="141" t="s">
        <v>410</v>
      </c>
      <c r="AU677" s="141" t="s">
        <v>130</v>
      </c>
      <c r="AY677" s="17" t="s">
        <v>120</v>
      </c>
      <c r="BE677" s="142">
        <f>IF(N677="základní",J677,0)</f>
        <v>0</v>
      </c>
      <c r="BF677" s="142">
        <f>IF(N677="snížená",J677,0)</f>
        <v>0</v>
      </c>
      <c r="BG677" s="142">
        <f>IF(N677="zákl. přenesená",J677,0)</f>
        <v>0</v>
      </c>
      <c r="BH677" s="142">
        <f>IF(N677="sníž. přenesená",J677,0)</f>
        <v>0</v>
      </c>
      <c r="BI677" s="142">
        <f>IF(N677="nulová",J677,0)</f>
        <v>0</v>
      </c>
      <c r="BJ677" s="17" t="s">
        <v>78</v>
      </c>
      <c r="BK677" s="142">
        <f>ROUND(I677*H677,2)</f>
        <v>0</v>
      </c>
      <c r="BL677" s="17" t="s">
        <v>130</v>
      </c>
      <c r="BM677" s="141" t="s">
        <v>728</v>
      </c>
    </row>
    <row r="678" spans="2:65" s="14" customFormat="1">
      <c r="B678" s="162"/>
      <c r="D678" s="144" t="s">
        <v>132</v>
      </c>
      <c r="E678" s="163" t="s">
        <v>1</v>
      </c>
      <c r="F678" s="164" t="s">
        <v>600</v>
      </c>
      <c r="H678" s="163" t="s">
        <v>1</v>
      </c>
      <c r="I678" s="165"/>
      <c r="L678" s="162"/>
      <c r="M678" s="166"/>
      <c r="T678" s="167"/>
      <c r="AT678" s="163" t="s">
        <v>132</v>
      </c>
      <c r="AU678" s="163" t="s">
        <v>130</v>
      </c>
      <c r="AV678" s="14" t="s">
        <v>78</v>
      </c>
      <c r="AW678" s="14" t="s">
        <v>29</v>
      </c>
      <c r="AX678" s="14" t="s">
        <v>73</v>
      </c>
      <c r="AY678" s="163" t="s">
        <v>120</v>
      </c>
    </row>
    <row r="679" spans="2:65" s="14" customFormat="1">
      <c r="B679" s="162"/>
      <c r="D679" s="144" t="s">
        <v>132</v>
      </c>
      <c r="E679" s="163" t="s">
        <v>1</v>
      </c>
      <c r="F679" s="164" t="s">
        <v>724</v>
      </c>
      <c r="H679" s="163" t="s">
        <v>1</v>
      </c>
      <c r="I679" s="165"/>
      <c r="L679" s="162"/>
      <c r="M679" s="166"/>
      <c r="T679" s="167"/>
      <c r="AT679" s="163" t="s">
        <v>132</v>
      </c>
      <c r="AU679" s="163" t="s">
        <v>130</v>
      </c>
      <c r="AV679" s="14" t="s">
        <v>78</v>
      </c>
      <c r="AW679" s="14" t="s">
        <v>29</v>
      </c>
      <c r="AX679" s="14" t="s">
        <v>73</v>
      </c>
      <c r="AY679" s="163" t="s">
        <v>120</v>
      </c>
    </row>
    <row r="680" spans="2:65" s="12" customFormat="1">
      <c r="B680" s="143"/>
      <c r="D680" s="144" t="s">
        <v>132</v>
      </c>
      <c r="E680" s="145" t="s">
        <v>1</v>
      </c>
      <c r="F680" s="146" t="s">
        <v>729</v>
      </c>
      <c r="H680" s="147">
        <v>3</v>
      </c>
      <c r="I680" s="148"/>
      <c r="L680" s="143"/>
      <c r="M680" s="149"/>
      <c r="T680" s="150"/>
      <c r="AT680" s="145" t="s">
        <v>132</v>
      </c>
      <c r="AU680" s="145" t="s">
        <v>130</v>
      </c>
      <c r="AV680" s="12" t="s">
        <v>80</v>
      </c>
      <c r="AW680" s="12" t="s">
        <v>29</v>
      </c>
      <c r="AX680" s="12" t="s">
        <v>73</v>
      </c>
      <c r="AY680" s="145" t="s">
        <v>120</v>
      </c>
    </row>
    <row r="681" spans="2:65" s="13" customFormat="1">
      <c r="B681" s="151"/>
      <c r="D681" s="144" t="s">
        <v>132</v>
      </c>
      <c r="E681" s="152" t="s">
        <v>1</v>
      </c>
      <c r="F681" s="153" t="s">
        <v>133</v>
      </c>
      <c r="H681" s="154">
        <v>3</v>
      </c>
      <c r="I681" s="155"/>
      <c r="L681" s="151"/>
      <c r="M681" s="156"/>
      <c r="T681" s="157"/>
      <c r="AT681" s="152" t="s">
        <v>132</v>
      </c>
      <c r="AU681" s="152" t="s">
        <v>130</v>
      </c>
      <c r="AV681" s="13" t="s">
        <v>130</v>
      </c>
      <c r="AW681" s="13" t="s">
        <v>29</v>
      </c>
      <c r="AX681" s="13" t="s">
        <v>78</v>
      </c>
      <c r="AY681" s="152" t="s">
        <v>120</v>
      </c>
    </row>
    <row r="682" spans="2:65" s="1" customFormat="1" ht="16.5" customHeight="1">
      <c r="B682" s="128"/>
      <c r="C682" s="168" t="s">
        <v>730</v>
      </c>
      <c r="D682" s="168" t="s">
        <v>410</v>
      </c>
      <c r="E682" s="169" t="s">
        <v>731</v>
      </c>
      <c r="F682" s="170" t="s">
        <v>732</v>
      </c>
      <c r="G682" s="171" t="s">
        <v>129</v>
      </c>
      <c r="H682" s="172">
        <v>3</v>
      </c>
      <c r="I682" s="173"/>
      <c r="J682" s="174">
        <f>ROUND(I682*H682,2)</f>
        <v>0</v>
      </c>
      <c r="K682" s="175"/>
      <c r="L682" s="176"/>
      <c r="M682" s="177" t="s">
        <v>1</v>
      </c>
      <c r="N682" s="178" t="s">
        <v>38</v>
      </c>
      <c r="P682" s="139">
        <f>O682*H682</f>
        <v>0</v>
      </c>
      <c r="Q682" s="139">
        <v>4.7200000000000002E-3</v>
      </c>
      <c r="R682" s="139">
        <f>Q682*H682</f>
        <v>1.4160000000000001E-2</v>
      </c>
      <c r="S682" s="139">
        <v>0</v>
      </c>
      <c r="T682" s="140">
        <f>S682*H682</f>
        <v>0</v>
      </c>
      <c r="AR682" s="141" t="s">
        <v>122</v>
      </c>
      <c r="AT682" s="141" t="s">
        <v>410</v>
      </c>
      <c r="AU682" s="141" t="s">
        <v>130</v>
      </c>
      <c r="AY682" s="17" t="s">
        <v>120</v>
      </c>
      <c r="BE682" s="142">
        <f>IF(N682="základní",J682,0)</f>
        <v>0</v>
      </c>
      <c r="BF682" s="142">
        <f>IF(N682="snížená",J682,0)</f>
        <v>0</v>
      </c>
      <c r="BG682" s="142">
        <f>IF(N682="zákl. přenesená",J682,0)</f>
        <v>0</v>
      </c>
      <c r="BH682" s="142">
        <f>IF(N682="sníž. přenesená",J682,0)</f>
        <v>0</v>
      </c>
      <c r="BI682" s="142">
        <f>IF(N682="nulová",J682,0)</f>
        <v>0</v>
      </c>
      <c r="BJ682" s="17" t="s">
        <v>78</v>
      </c>
      <c r="BK682" s="142">
        <f>ROUND(I682*H682,2)</f>
        <v>0</v>
      </c>
      <c r="BL682" s="17" t="s">
        <v>130</v>
      </c>
      <c r="BM682" s="141" t="s">
        <v>733</v>
      </c>
    </row>
    <row r="683" spans="2:65" s="14" customFormat="1">
      <c r="B683" s="162"/>
      <c r="D683" s="144" t="s">
        <v>132</v>
      </c>
      <c r="E683" s="163" t="s">
        <v>1</v>
      </c>
      <c r="F683" s="164" t="s">
        <v>600</v>
      </c>
      <c r="H683" s="163" t="s">
        <v>1</v>
      </c>
      <c r="I683" s="165"/>
      <c r="L683" s="162"/>
      <c r="M683" s="166"/>
      <c r="T683" s="167"/>
      <c r="AT683" s="163" t="s">
        <v>132</v>
      </c>
      <c r="AU683" s="163" t="s">
        <v>130</v>
      </c>
      <c r="AV683" s="14" t="s">
        <v>78</v>
      </c>
      <c r="AW683" s="14" t="s">
        <v>29</v>
      </c>
      <c r="AX683" s="14" t="s">
        <v>73</v>
      </c>
      <c r="AY683" s="163" t="s">
        <v>120</v>
      </c>
    </row>
    <row r="684" spans="2:65" s="14" customFormat="1">
      <c r="B684" s="162"/>
      <c r="D684" s="144" t="s">
        <v>132</v>
      </c>
      <c r="E684" s="163" t="s">
        <v>1</v>
      </c>
      <c r="F684" s="164" t="s">
        <v>724</v>
      </c>
      <c r="H684" s="163" t="s">
        <v>1</v>
      </c>
      <c r="I684" s="165"/>
      <c r="L684" s="162"/>
      <c r="M684" s="166"/>
      <c r="T684" s="167"/>
      <c r="AT684" s="163" t="s">
        <v>132</v>
      </c>
      <c r="AU684" s="163" t="s">
        <v>130</v>
      </c>
      <c r="AV684" s="14" t="s">
        <v>78</v>
      </c>
      <c r="AW684" s="14" t="s">
        <v>29</v>
      </c>
      <c r="AX684" s="14" t="s">
        <v>73</v>
      </c>
      <c r="AY684" s="163" t="s">
        <v>120</v>
      </c>
    </row>
    <row r="685" spans="2:65" s="12" customFormat="1">
      <c r="B685" s="143"/>
      <c r="D685" s="144" t="s">
        <v>132</v>
      </c>
      <c r="E685" s="145" t="s">
        <v>1</v>
      </c>
      <c r="F685" s="146" t="s">
        <v>729</v>
      </c>
      <c r="H685" s="147">
        <v>3</v>
      </c>
      <c r="I685" s="148"/>
      <c r="L685" s="143"/>
      <c r="M685" s="149"/>
      <c r="T685" s="150"/>
      <c r="AT685" s="145" t="s">
        <v>132</v>
      </c>
      <c r="AU685" s="145" t="s">
        <v>130</v>
      </c>
      <c r="AV685" s="12" t="s">
        <v>80</v>
      </c>
      <c r="AW685" s="12" t="s">
        <v>29</v>
      </c>
      <c r="AX685" s="12" t="s">
        <v>73</v>
      </c>
      <c r="AY685" s="145" t="s">
        <v>120</v>
      </c>
    </row>
    <row r="686" spans="2:65" s="13" customFormat="1">
      <c r="B686" s="151"/>
      <c r="D686" s="144" t="s">
        <v>132</v>
      </c>
      <c r="E686" s="152" t="s">
        <v>1</v>
      </c>
      <c r="F686" s="153" t="s">
        <v>133</v>
      </c>
      <c r="H686" s="154">
        <v>3</v>
      </c>
      <c r="I686" s="155"/>
      <c r="L686" s="151"/>
      <c r="M686" s="156"/>
      <c r="T686" s="157"/>
      <c r="AT686" s="152" t="s">
        <v>132</v>
      </c>
      <c r="AU686" s="152" t="s">
        <v>130</v>
      </c>
      <c r="AV686" s="13" t="s">
        <v>130</v>
      </c>
      <c r="AW686" s="13" t="s">
        <v>29</v>
      </c>
      <c r="AX686" s="13" t="s">
        <v>78</v>
      </c>
      <c r="AY686" s="152" t="s">
        <v>120</v>
      </c>
    </row>
    <row r="687" spans="2:65" s="1" customFormat="1" ht="24.15" customHeight="1">
      <c r="B687" s="128"/>
      <c r="C687" s="168" t="s">
        <v>734</v>
      </c>
      <c r="D687" s="168" t="s">
        <v>410</v>
      </c>
      <c r="E687" s="169" t="s">
        <v>735</v>
      </c>
      <c r="F687" s="170" t="s">
        <v>736</v>
      </c>
      <c r="G687" s="171" t="s">
        <v>129</v>
      </c>
      <c r="H687" s="172">
        <v>12</v>
      </c>
      <c r="I687" s="173"/>
      <c r="J687" s="174">
        <f>ROUND(I687*H687,2)</f>
        <v>0</v>
      </c>
      <c r="K687" s="175"/>
      <c r="L687" s="176"/>
      <c r="M687" s="177" t="s">
        <v>1</v>
      </c>
      <c r="N687" s="178" t="s">
        <v>38</v>
      </c>
      <c r="P687" s="139">
        <f>O687*H687</f>
        <v>0</v>
      </c>
      <c r="Q687" s="139">
        <v>0</v>
      </c>
      <c r="R687" s="139">
        <f>Q687*H687</f>
        <v>0</v>
      </c>
      <c r="S687" s="139">
        <v>0</v>
      </c>
      <c r="T687" s="140">
        <f>S687*H687</f>
        <v>0</v>
      </c>
      <c r="AR687" s="141" t="s">
        <v>122</v>
      </c>
      <c r="AT687" s="141" t="s">
        <v>410</v>
      </c>
      <c r="AU687" s="141" t="s">
        <v>130</v>
      </c>
      <c r="AY687" s="17" t="s">
        <v>120</v>
      </c>
      <c r="BE687" s="142">
        <f>IF(N687="základní",J687,0)</f>
        <v>0</v>
      </c>
      <c r="BF687" s="142">
        <f>IF(N687="snížená",J687,0)</f>
        <v>0</v>
      </c>
      <c r="BG687" s="142">
        <f>IF(N687="zákl. přenesená",J687,0)</f>
        <v>0</v>
      </c>
      <c r="BH687" s="142">
        <f>IF(N687="sníž. přenesená",J687,0)</f>
        <v>0</v>
      </c>
      <c r="BI687" s="142">
        <f>IF(N687="nulová",J687,0)</f>
        <v>0</v>
      </c>
      <c r="BJ687" s="17" t="s">
        <v>78</v>
      </c>
      <c r="BK687" s="142">
        <f>ROUND(I687*H687,2)</f>
        <v>0</v>
      </c>
      <c r="BL687" s="17" t="s">
        <v>130</v>
      </c>
      <c r="BM687" s="141" t="s">
        <v>737</v>
      </c>
    </row>
    <row r="688" spans="2:65" s="14" customFormat="1" ht="30.6">
      <c r="B688" s="162"/>
      <c r="D688" s="144" t="s">
        <v>132</v>
      </c>
      <c r="E688" s="163" t="s">
        <v>1</v>
      </c>
      <c r="F688" s="164" t="s">
        <v>738</v>
      </c>
      <c r="H688" s="163" t="s">
        <v>1</v>
      </c>
      <c r="I688" s="165"/>
      <c r="L688" s="162"/>
      <c r="M688" s="166"/>
      <c r="T688" s="167"/>
      <c r="AT688" s="163" t="s">
        <v>132</v>
      </c>
      <c r="AU688" s="163" t="s">
        <v>130</v>
      </c>
      <c r="AV688" s="14" t="s">
        <v>78</v>
      </c>
      <c r="AW688" s="14" t="s">
        <v>29</v>
      </c>
      <c r="AX688" s="14" t="s">
        <v>73</v>
      </c>
      <c r="AY688" s="163" t="s">
        <v>120</v>
      </c>
    </row>
    <row r="689" spans="2:65" s="12" customFormat="1">
      <c r="B689" s="143"/>
      <c r="D689" s="144" t="s">
        <v>132</v>
      </c>
      <c r="E689" s="145" t="s">
        <v>1</v>
      </c>
      <c r="F689" s="146" t="s">
        <v>739</v>
      </c>
      <c r="H689" s="147">
        <v>12</v>
      </c>
      <c r="I689" s="148"/>
      <c r="L689" s="143"/>
      <c r="M689" s="149"/>
      <c r="T689" s="150"/>
      <c r="AT689" s="145" t="s">
        <v>132</v>
      </c>
      <c r="AU689" s="145" t="s">
        <v>130</v>
      </c>
      <c r="AV689" s="12" t="s">
        <v>80</v>
      </c>
      <c r="AW689" s="12" t="s">
        <v>29</v>
      </c>
      <c r="AX689" s="12" t="s">
        <v>73</v>
      </c>
      <c r="AY689" s="145" t="s">
        <v>120</v>
      </c>
    </row>
    <row r="690" spans="2:65" s="13" customFormat="1">
      <c r="B690" s="151"/>
      <c r="D690" s="144" t="s">
        <v>132</v>
      </c>
      <c r="E690" s="152" t="s">
        <v>1</v>
      </c>
      <c r="F690" s="153" t="s">
        <v>133</v>
      </c>
      <c r="H690" s="154">
        <v>12</v>
      </c>
      <c r="I690" s="155"/>
      <c r="L690" s="151"/>
      <c r="M690" s="156"/>
      <c r="T690" s="157"/>
      <c r="AT690" s="152" t="s">
        <v>132</v>
      </c>
      <c r="AU690" s="152" t="s">
        <v>130</v>
      </c>
      <c r="AV690" s="13" t="s">
        <v>130</v>
      </c>
      <c r="AW690" s="13" t="s">
        <v>29</v>
      </c>
      <c r="AX690" s="13" t="s">
        <v>78</v>
      </c>
      <c r="AY690" s="152" t="s">
        <v>120</v>
      </c>
    </row>
    <row r="691" spans="2:65" s="1" customFormat="1" ht="24.15" customHeight="1">
      <c r="B691" s="128"/>
      <c r="C691" s="129" t="s">
        <v>740</v>
      </c>
      <c r="D691" s="129" t="s">
        <v>126</v>
      </c>
      <c r="E691" s="130" t="s">
        <v>741</v>
      </c>
      <c r="F691" s="131" t="s">
        <v>742</v>
      </c>
      <c r="G691" s="132" t="s">
        <v>129</v>
      </c>
      <c r="H691" s="133">
        <v>1</v>
      </c>
      <c r="I691" s="134"/>
      <c r="J691" s="135">
        <f>ROUND(I691*H691,2)</f>
        <v>0</v>
      </c>
      <c r="K691" s="136"/>
      <c r="L691" s="32"/>
      <c r="M691" s="137" t="s">
        <v>1</v>
      </c>
      <c r="N691" s="138" t="s">
        <v>38</v>
      </c>
      <c r="P691" s="139">
        <f>O691*H691</f>
        <v>0</v>
      </c>
      <c r="Q691" s="139">
        <v>0</v>
      </c>
      <c r="R691" s="139">
        <f>Q691*H691</f>
        <v>0</v>
      </c>
      <c r="S691" s="139">
        <v>0</v>
      </c>
      <c r="T691" s="140">
        <f>S691*H691</f>
        <v>0</v>
      </c>
      <c r="AR691" s="141" t="s">
        <v>130</v>
      </c>
      <c r="AT691" s="141" t="s">
        <v>126</v>
      </c>
      <c r="AU691" s="141" t="s">
        <v>130</v>
      </c>
      <c r="AY691" s="17" t="s">
        <v>120</v>
      </c>
      <c r="BE691" s="142">
        <f>IF(N691="základní",J691,0)</f>
        <v>0</v>
      </c>
      <c r="BF691" s="142">
        <f>IF(N691="snížená",J691,0)</f>
        <v>0</v>
      </c>
      <c r="BG691" s="142">
        <f>IF(N691="zákl. přenesená",J691,0)</f>
        <v>0</v>
      </c>
      <c r="BH691" s="142">
        <f>IF(N691="sníž. přenesená",J691,0)</f>
        <v>0</v>
      </c>
      <c r="BI691" s="142">
        <f>IF(N691="nulová",J691,0)</f>
        <v>0</v>
      </c>
      <c r="BJ691" s="17" t="s">
        <v>78</v>
      </c>
      <c r="BK691" s="142">
        <f>ROUND(I691*H691,2)</f>
        <v>0</v>
      </c>
      <c r="BL691" s="17" t="s">
        <v>130</v>
      </c>
      <c r="BM691" s="141" t="s">
        <v>743</v>
      </c>
    </row>
    <row r="692" spans="2:65" s="1" customFormat="1">
      <c r="B692" s="32"/>
      <c r="D692" s="158" t="s">
        <v>208</v>
      </c>
      <c r="F692" s="159" t="s">
        <v>744</v>
      </c>
      <c r="I692" s="160"/>
      <c r="L692" s="32"/>
      <c r="M692" s="161"/>
      <c r="T692" s="56"/>
      <c r="AT692" s="17" t="s">
        <v>208</v>
      </c>
      <c r="AU692" s="17" t="s">
        <v>130</v>
      </c>
    </row>
    <row r="693" spans="2:65" s="14" customFormat="1" ht="30.6">
      <c r="B693" s="162"/>
      <c r="D693" s="144" t="s">
        <v>132</v>
      </c>
      <c r="E693" s="163" t="s">
        <v>1</v>
      </c>
      <c r="F693" s="164" t="s">
        <v>745</v>
      </c>
      <c r="H693" s="163" t="s">
        <v>1</v>
      </c>
      <c r="I693" s="165"/>
      <c r="L693" s="162"/>
      <c r="M693" s="166"/>
      <c r="T693" s="167"/>
      <c r="AT693" s="163" t="s">
        <v>132</v>
      </c>
      <c r="AU693" s="163" t="s">
        <v>130</v>
      </c>
      <c r="AV693" s="14" t="s">
        <v>78</v>
      </c>
      <c r="AW693" s="14" t="s">
        <v>29</v>
      </c>
      <c r="AX693" s="14" t="s">
        <v>73</v>
      </c>
      <c r="AY693" s="163" t="s">
        <v>120</v>
      </c>
    </row>
    <row r="694" spans="2:65" s="12" customFormat="1">
      <c r="B694" s="143"/>
      <c r="D694" s="144" t="s">
        <v>132</v>
      </c>
      <c r="E694" s="145" t="s">
        <v>1</v>
      </c>
      <c r="F694" s="146" t="s">
        <v>78</v>
      </c>
      <c r="H694" s="147">
        <v>1</v>
      </c>
      <c r="I694" s="148"/>
      <c r="L694" s="143"/>
      <c r="M694" s="149"/>
      <c r="T694" s="150"/>
      <c r="AT694" s="145" t="s">
        <v>132</v>
      </c>
      <c r="AU694" s="145" t="s">
        <v>130</v>
      </c>
      <c r="AV694" s="12" t="s">
        <v>80</v>
      </c>
      <c r="AW694" s="12" t="s">
        <v>29</v>
      </c>
      <c r="AX694" s="12" t="s">
        <v>73</v>
      </c>
      <c r="AY694" s="145" t="s">
        <v>120</v>
      </c>
    </row>
    <row r="695" spans="2:65" s="13" customFormat="1">
      <c r="B695" s="151"/>
      <c r="D695" s="144" t="s">
        <v>132</v>
      </c>
      <c r="E695" s="152" t="s">
        <v>1</v>
      </c>
      <c r="F695" s="153" t="s">
        <v>133</v>
      </c>
      <c r="H695" s="154">
        <v>1</v>
      </c>
      <c r="I695" s="155"/>
      <c r="L695" s="151"/>
      <c r="M695" s="156"/>
      <c r="T695" s="157"/>
      <c r="AT695" s="152" t="s">
        <v>132</v>
      </c>
      <c r="AU695" s="152" t="s">
        <v>130</v>
      </c>
      <c r="AV695" s="13" t="s">
        <v>130</v>
      </c>
      <c r="AW695" s="13" t="s">
        <v>29</v>
      </c>
      <c r="AX695" s="13" t="s">
        <v>78</v>
      </c>
      <c r="AY695" s="152" t="s">
        <v>120</v>
      </c>
    </row>
    <row r="696" spans="2:65" s="1" customFormat="1" ht="21.75" customHeight="1">
      <c r="B696" s="128"/>
      <c r="C696" s="129" t="s">
        <v>746</v>
      </c>
      <c r="D696" s="129" t="s">
        <v>126</v>
      </c>
      <c r="E696" s="130" t="s">
        <v>633</v>
      </c>
      <c r="F696" s="131" t="s">
        <v>634</v>
      </c>
      <c r="G696" s="132" t="s">
        <v>129</v>
      </c>
      <c r="H696" s="133">
        <v>1</v>
      </c>
      <c r="I696" s="134"/>
      <c r="J696" s="135">
        <f>ROUND(I696*H696,2)</f>
        <v>0</v>
      </c>
      <c r="K696" s="136"/>
      <c r="L696" s="32"/>
      <c r="M696" s="137" t="s">
        <v>1</v>
      </c>
      <c r="N696" s="138" t="s">
        <v>38</v>
      </c>
      <c r="P696" s="139">
        <f>O696*H696</f>
        <v>0</v>
      </c>
      <c r="Q696" s="139">
        <v>0</v>
      </c>
      <c r="R696" s="139">
        <f>Q696*H696</f>
        <v>0</v>
      </c>
      <c r="S696" s="139">
        <v>0</v>
      </c>
      <c r="T696" s="140">
        <f>S696*H696</f>
        <v>0</v>
      </c>
      <c r="AR696" s="141" t="s">
        <v>130</v>
      </c>
      <c r="AT696" s="141" t="s">
        <v>126</v>
      </c>
      <c r="AU696" s="141" t="s">
        <v>130</v>
      </c>
      <c r="AY696" s="17" t="s">
        <v>120</v>
      </c>
      <c r="BE696" s="142">
        <f>IF(N696="základní",J696,0)</f>
        <v>0</v>
      </c>
      <c r="BF696" s="142">
        <f>IF(N696="snížená",J696,0)</f>
        <v>0</v>
      </c>
      <c r="BG696" s="142">
        <f>IF(N696="zákl. přenesená",J696,0)</f>
        <v>0</v>
      </c>
      <c r="BH696" s="142">
        <f>IF(N696="sníž. přenesená",J696,0)</f>
        <v>0</v>
      </c>
      <c r="BI696" s="142">
        <f>IF(N696="nulová",J696,0)</f>
        <v>0</v>
      </c>
      <c r="BJ696" s="17" t="s">
        <v>78</v>
      </c>
      <c r="BK696" s="142">
        <f>ROUND(I696*H696,2)</f>
        <v>0</v>
      </c>
      <c r="BL696" s="17" t="s">
        <v>130</v>
      </c>
      <c r="BM696" s="141" t="s">
        <v>747</v>
      </c>
    </row>
    <row r="697" spans="2:65" s="14" customFormat="1" ht="20.399999999999999">
      <c r="B697" s="162"/>
      <c r="D697" s="144" t="s">
        <v>132</v>
      </c>
      <c r="E697" s="163" t="s">
        <v>1</v>
      </c>
      <c r="F697" s="164" t="s">
        <v>636</v>
      </c>
      <c r="H697" s="163" t="s">
        <v>1</v>
      </c>
      <c r="I697" s="165"/>
      <c r="L697" s="162"/>
      <c r="M697" s="166"/>
      <c r="T697" s="167"/>
      <c r="AT697" s="163" t="s">
        <v>132</v>
      </c>
      <c r="AU697" s="163" t="s">
        <v>130</v>
      </c>
      <c r="AV697" s="14" t="s">
        <v>78</v>
      </c>
      <c r="AW697" s="14" t="s">
        <v>29</v>
      </c>
      <c r="AX697" s="14" t="s">
        <v>73</v>
      </c>
      <c r="AY697" s="163" t="s">
        <v>120</v>
      </c>
    </row>
    <row r="698" spans="2:65" s="12" customFormat="1">
      <c r="B698" s="143"/>
      <c r="D698" s="144" t="s">
        <v>132</v>
      </c>
      <c r="E698" s="145" t="s">
        <v>1</v>
      </c>
      <c r="F698" s="146" t="s">
        <v>78</v>
      </c>
      <c r="H698" s="147">
        <v>1</v>
      </c>
      <c r="I698" s="148"/>
      <c r="L698" s="143"/>
      <c r="M698" s="149"/>
      <c r="T698" s="150"/>
      <c r="AT698" s="145" t="s">
        <v>132</v>
      </c>
      <c r="AU698" s="145" t="s">
        <v>130</v>
      </c>
      <c r="AV698" s="12" t="s">
        <v>80</v>
      </c>
      <c r="AW698" s="12" t="s">
        <v>29</v>
      </c>
      <c r="AX698" s="12" t="s">
        <v>73</v>
      </c>
      <c r="AY698" s="145" t="s">
        <v>120</v>
      </c>
    </row>
    <row r="699" spans="2:65" s="13" customFormat="1">
      <c r="B699" s="151"/>
      <c r="D699" s="144" t="s">
        <v>132</v>
      </c>
      <c r="E699" s="152" t="s">
        <v>1</v>
      </c>
      <c r="F699" s="153" t="s">
        <v>133</v>
      </c>
      <c r="H699" s="154">
        <v>1</v>
      </c>
      <c r="I699" s="155"/>
      <c r="L699" s="151"/>
      <c r="M699" s="156"/>
      <c r="T699" s="157"/>
      <c r="AT699" s="152" t="s">
        <v>132</v>
      </c>
      <c r="AU699" s="152" t="s">
        <v>130</v>
      </c>
      <c r="AV699" s="13" t="s">
        <v>130</v>
      </c>
      <c r="AW699" s="13" t="s">
        <v>29</v>
      </c>
      <c r="AX699" s="13" t="s">
        <v>78</v>
      </c>
      <c r="AY699" s="152" t="s">
        <v>120</v>
      </c>
    </row>
    <row r="700" spans="2:65" s="1" customFormat="1" ht="16.5" customHeight="1">
      <c r="B700" s="128"/>
      <c r="C700" s="168" t="s">
        <v>748</v>
      </c>
      <c r="D700" s="168" t="s">
        <v>410</v>
      </c>
      <c r="E700" s="169" t="s">
        <v>638</v>
      </c>
      <c r="F700" s="170" t="s">
        <v>639</v>
      </c>
      <c r="G700" s="171" t="s">
        <v>640</v>
      </c>
      <c r="H700" s="172">
        <v>0.35</v>
      </c>
      <c r="I700" s="173"/>
      <c r="J700" s="174">
        <f>ROUND(I700*H700,2)</f>
        <v>0</v>
      </c>
      <c r="K700" s="175"/>
      <c r="L700" s="176"/>
      <c r="M700" s="177" t="s">
        <v>1</v>
      </c>
      <c r="N700" s="178" t="s">
        <v>38</v>
      </c>
      <c r="P700" s="139">
        <f>O700*H700</f>
        <v>0</v>
      </c>
      <c r="Q700" s="139">
        <v>1</v>
      </c>
      <c r="R700" s="139">
        <f>Q700*H700</f>
        <v>0.35</v>
      </c>
      <c r="S700" s="139">
        <v>0</v>
      </c>
      <c r="T700" s="140">
        <f>S700*H700</f>
        <v>0</v>
      </c>
      <c r="AR700" s="141" t="s">
        <v>122</v>
      </c>
      <c r="AT700" s="141" t="s">
        <v>410</v>
      </c>
      <c r="AU700" s="141" t="s">
        <v>130</v>
      </c>
      <c r="AY700" s="17" t="s">
        <v>120</v>
      </c>
      <c r="BE700" s="142">
        <f>IF(N700="základní",J700,0)</f>
        <v>0</v>
      </c>
      <c r="BF700" s="142">
        <f>IF(N700="snížená",J700,0)</f>
        <v>0</v>
      </c>
      <c r="BG700" s="142">
        <f>IF(N700="zákl. přenesená",J700,0)</f>
        <v>0</v>
      </c>
      <c r="BH700" s="142">
        <f>IF(N700="sníž. přenesená",J700,0)</f>
        <v>0</v>
      </c>
      <c r="BI700" s="142">
        <f>IF(N700="nulová",J700,0)</f>
        <v>0</v>
      </c>
      <c r="BJ700" s="17" t="s">
        <v>78</v>
      </c>
      <c r="BK700" s="142">
        <f>ROUND(I700*H700,2)</f>
        <v>0</v>
      </c>
      <c r="BL700" s="17" t="s">
        <v>130</v>
      </c>
      <c r="BM700" s="141" t="s">
        <v>749</v>
      </c>
    </row>
    <row r="701" spans="2:65" s="14" customFormat="1" ht="20.399999999999999">
      <c r="B701" s="162"/>
      <c r="D701" s="144" t="s">
        <v>132</v>
      </c>
      <c r="E701" s="163" t="s">
        <v>1</v>
      </c>
      <c r="F701" s="164" t="s">
        <v>636</v>
      </c>
      <c r="H701" s="163" t="s">
        <v>1</v>
      </c>
      <c r="I701" s="165"/>
      <c r="L701" s="162"/>
      <c r="M701" s="166"/>
      <c r="T701" s="167"/>
      <c r="AT701" s="163" t="s">
        <v>132</v>
      </c>
      <c r="AU701" s="163" t="s">
        <v>130</v>
      </c>
      <c r="AV701" s="14" t="s">
        <v>78</v>
      </c>
      <c r="AW701" s="14" t="s">
        <v>29</v>
      </c>
      <c r="AX701" s="14" t="s">
        <v>73</v>
      </c>
      <c r="AY701" s="163" t="s">
        <v>120</v>
      </c>
    </row>
    <row r="702" spans="2:65" s="14" customFormat="1">
      <c r="B702" s="162"/>
      <c r="D702" s="144" t="s">
        <v>132</v>
      </c>
      <c r="E702" s="163" t="s">
        <v>1</v>
      </c>
      <c r="F702" s="164" t="s">
        <v>642</v>
      </c>
      <c r="H702" s="163" t="s">
        <v>1</v>
      </c>
      <c r="I702" s="165"/>
      <c r="L702" s="162"/>
      <c r="M702" s="166"/>
      <c r="T702" s="167"/>
      <c r="AT702" s="163" t="s">
        <v>132</v>
      </c>
      <c r="AU702" s="163" t="s">
        <v>130</v>
      </c>
      <c r="AV702" s="14" t="s">
        <v>78</v>
      </c>
      <c r="AW702" s="14" t="s">
        <v>29</v>
      </c>
      <c r="AX702" s="14" t="s">
        <v>73</v>
      </c>
      <c r="AY702" s="163" t="s">
        <v>120</v>
      </c>
    </row>
    <row r="703" spans="2:65" s="12" customFormat="1">
      <c r="B703" s="143"/>
      <c r="D703" s="144" t="s">
        <v>132</v>
      </c>
      <c r="E703" s="145" t="s">
        <v>1</v>
      </c>
      <c r="F703" s="146" t="s">
        <v>643</v>
      </c>
      <c r="H703" s="147">
        <v>0.35</v>
      </c>
      <c r="I703" s="148"/>
      <c r="L703" s="143"/>
      <c r="M703" s="149"/>
      <c r="T703" s="150"/>
      <c r="AT703" s="145" t="s">
        <v>132</v>
      </c>
      <c r="AU703" s="145" t="s">
        <v>130</v>
      </c>
      <c r="AV703" s="12" t="s">
        <v>80</v>
      </c>
      <c r="AW703" s="12" t="s">
        <v>29</v>
      </c>
      <c r="AX703" s="12" t="s">
        <v>73</v>
      </c>
      <c r="AY703" s="145" t="s">
        <v>120</v>
      </c>
    </row>
    <row r="704" spans="2:65" s="13" customFormat="1">
      <c r="B704" s="151"/>
      <c r="D704" s="144" t="s">
        <v>132</v>
      </c>
      <c r="E704" s="152" t="s">
        <v>1</v>
      </c>
      <c r="F704" s="153" t="s">
        <v>133</v>
      </c>
      <c r="H704" s="154">
        <v>0.35</v>
      </c>
      <c r="I704" s="155"/>
      <c r="L704" s="151"/>
      <c r="M704" s="156"/>
      <c r="T704" s="157"/>
      <c r="AT704" s="152" t="s">
        <v>132</v>
      </c>
      <c r="AU704" s="152" t="s">
        <v>130</v>
      </c>
      <c r="AV704" s="13" t="s">
        <v>130</v>
      </c>
      <c r="AW704" s="13" t="s">
        <v>29</v>
      </c>
      <c r="AX704" s="13" t="s">
        <v>78</v>
      </c>
      <c r="AY704" s="152" t="s">
        <v>120</v>
      </c>
    </row>
    <row r="705" spans="2:65" s="1" customFormat="1" ht="24.15" customHeight="1">
      <c r="B705" s="128"/>
      <c r="C705" s="129" t="s">
        <v>750</v>
      </c>
      <c r="D705" s="129" t="s">
        <v>126</v>
      </c>
      <c r="E705" s="130" t="s">
        <v>645</v>
      </c>
      <c r="F705" s="131" t="s">
        <v>646</v>
      </c>
      <c r="G705" s="132" t="s">
        <v>640</v>
      </c>
      <c r="H705" s="133">
        <v>0.75</v>
      </c>
      <c r="I705" s="134"/>
      <c r="J705" s="135">
        <f>ROUND(I705*H705,2)</f>
        <v>0</v>
      </c>
      <c r="K705" s="136"/>
      <c r="L705" s="32"/>
      <c r="M705" s="137" t="s">
        <v>1</v>
      </c>
      <c r="N705" s="138" t="s">
        <v>38</v>
      </c>
      <c r="P705" s="139">
        <f>O705*H705</f>
        <v>0</v>
      </c>
      <c r="Q705" s="139">
        <v>0</v>
      </c>
      <c r="R705" s="139">
        <f>Q705*H705</f>
        <v>0</v>
      </c>
      <c r="S705" s="139">
        <v>0</v>
      </c>
      <c r="T705" s="140">
        <f>S705*H705</f>
        <v>0</v>
      </c>
      <c r="AR705" s="141" t="s">
        <v>130</v>
      </c>
      <c r="AT705" s="141" t="s">
        <v>126</v>
      </c>
      <c r="AU705" s="141" t="s">
        <v>130</v>
      </c>
      <c r="AY705" s="17" t="s">
        <v>120</v>
      </c>
      <c r="BE705" s="142">
        <f>IF(N705="základní",J705,0)</f>
        <v>0</v>
      </c>
      <c r="BF705" s="142">
        <f>IF(N705="snížená",J705,0)</f>
        <v>0</v>
      </c>
      <c r="BG705" s="142">
        <f>IF(N705="zákl. přenesená",J705,0)</f>
        <v>0</v>
      </c>
      <c r="BH705" s="142">
        <f>IF(N705="sníž. přenesená",J705,0)</f>
        <v>0</v>
      </c>
      <c r="BI705" s="142">
        <f>IF(N705="nulová",J705,0)</f>
        <v>0</v>
      </c>
      <c r="BJ705" s="17" t="s">
        <v>78</v>
      </c>
      <c r="BK705" s="142">
        <f>ROUND(I705*H705,2)</f>
        <v>0</v>
      </c>
      <c r="BL705" s="17" t="s">
        <v>130</v>
      </c>
      <c r="BM705" s="141" t="s">
        <v>751</v>
      </c>
    </row>
    <row r="706" spans="2:65" s="1" customFormat="1">
      <c r="B706" s="32"/>
      <c r="D706" s="158" t="s">
        <v>208</v>
      </c>
      <c r="F706" s="159" t="s">
        <v>648</v>
      </c>
      <c r="I706" s="160"/>
      <c r="L706" s="32"/>
      <c r="M706" s="161"/>
      <c r="T706" s="56"/>
      <c r="AT706" s="17" t="s">
        <v>208</v>
      </c>
      <c r="AU706" s="17" t="s">
        <v>130</v>
      </c>
    </row>
    <row r="707" spans="2:65" s="14" customFormat="1">
      <c r="B707" s="162"/>
      <c r="D707" s="144" t="s">
        <v>132</v>
      </c>
      <c r="E707" s="163" t="s">
        <v>1</v>
      </c>
      <c r="F707" s="164" t="s">
        <v>649</v>
      </c>
      <c r="H707" s="163" t="s">
        <v>1</v>
      </c>
      <c r="I707" s="165"/>
      <c r="L707" s="162"/>
      <c r="M707" s="166"/>
      <c r="T707" s="167"/>
      <c r="AT707" s="163" t="s">
        <v>132</v>
      </c>
      <c r="AU707" s="163" t="s">
        <v>130</v>
      </c>
      <c r="AV707" s="14" t="s">
        <v>78</v>
      </c>
      <c r="AW707" s="14" t="s">
        <v>29</v>
      </c>
      <c r="AX707" s="14" t="s">
        <v>73</v>
      </c>
      <c r="AY707" s="163" t="s">
        <v>120</v>
      </c>
    </row>
    <row r="708" spans="2:65" s="14" customFormat="1" ht="30.6">
      <c r="B708" s="162"/>
      <c r="D708" s="144" t="s">
        <v>132</v>
      </c>
      <c r="E708" s="163" t="s">
        <v>1</v>
      </c>
      <c r="F708" s="164" t="s">
        <v>650</v>
      </c>
      <c r="H708" s="163" t="s">
        <v>1</v>
      </c>
      <c r="I708" s="165"/>
      <c r="L708" s="162"/>
      <c r="M708" s="166"/>
      <c r="T708" s="167"/>
      <c r="AT708" s="163" t="s">
        <v>132</v>
      </c>
      <c r="AU708" s="163" t="s">
        <v>130</v>
      </c>
      <c r="AV708" s="14" t="s">
        <v>78</v>
      </c>
      <c r="AW708" s="14" t="s">
        <v>29</v>
      </c>
      <c r="AX708" s="14" t="s">
        <v>73</v>
      </c>
      <c r="AY708" s="163" t="s">
        <v>120</v>
      </c>
    </row>
    <row r="709" spans="2:65" s="12" customFormat="1">
      <c r="B709" s="143"/>
      <c r="D709" s="144" t="s">
        <v>132</v>
      </c>
      <c r="E709" s="145" t="s">
        <v>1</v>
      </c>
      <c r="F709" s="146" t="s">
        <v>752</v>
      </c>
      <c r="H709" s="147">
        <v>0.75</v>
      </c>
      <c r="I709" s="148"/>
      <c r="L709" s="143"/>
      <c r="M709" s="149"/>
      <c r="T709" s="150"/>
      <c r="AT709" s="145" t="s">
        <v>132</v>
      </c>
      <c r="AU709" s="145" t="s">
        <v>130</v>
      </c>
      <c r="AV709" s="12" t="s">
        <v>80</v>
      </c>
      <c r="AW709" s="12" t="s">
        <v>29</v>
      </c>
      <c r="AX709" s="12" t="s">
        <v>73</v>
      </c>
      <c r="AY709" s="145" t="s">
        <v>120</v>
      </c>
    </row>
    <row r="710" spans="2:65" s="13" customFormat="1">
      <c r="B710" s="151"/>
      <c r="D710" s="144" t="s">
        <v>132</v>
      </c>
      <c r="E710" s="152" t="s">
        <v>1</v>
      </c>
      <c r="F710" s="153" t="s">
        <v>133</v>
      </c>
      <c r="H710" s="154">
        <v>0.75</v>
      </c>
      <c r="I710" s="155"/>
      <c r="L710" s="151"/>
      <c r="M710" s="156"/>
      <c r="T710" s="157"/>
      <c r="AT710" s="152" t="s">
        <v>132</v>
      </c>
      <c r="AU710" s="152" t="s">
        <v>130</v>
      </c>
      <c r="AV710" s="13" t="s">
        <v>130</v>
      </c>
      <c r="AW710" s="13" t="s">
        <v>29</v>
      </c>
      <c r="AX710" s="13" t="s">
        <v>78</v>
      </c>
      <c r="AY710" s="152" t="s">
        <v>120</v>
      </c>
    </row>
    <row r="711" spans="2:65" s="1" customFormat="1" ht="33" customHeight="1">
      <c r="B711" s="128"/>
      <c r="C711" s="129" t="s">
        <v>753</v>
      </c>
      <c r="D711" s="129" t="s">
        <v>126</v>
      </c>
      <c r="E711" s="130" t="s">
        <v>664</v>
      </c>
      <c r="F711" s="131" t="s">
        <v>665</v>
      </c>
      <c r="G711" s="132" t="s">
        <v>129</v>
      </c>
      <c r="H711" s="133">
        <v>1</v>
      </c>
      <c r="I711" s="134"/>
      <c r="J711" s="135">
        <f>ROUND(I711*H711,2)</f>
        <v>0</v>
      </c>
      <c r="K711" s="136"/>
      <c r="L711" s="32"/>
      <c r="M711" s="137" t="s">
        <v>1</v>
      </c>
      <c r="N711" s="138" t="s">
        <v>38</v>
      </c>
      <c r="P711" s="139">
        <f>O711*H711</f>
        <v>0</v>
      </c>
      <c r="Q711" s="139">
        <v>0</v>
      </c>
      <c r="R711" s="139">
        <f>Q711*H711</f>
        <v>0</v>
      </c>
      <c r="S711" s="139">
        <v>0</v>
      </c>
      <c r="T711" s="140">
        <f>S711*H711</f>
        <v>0</v>
      </c>
      <c r="AR711" s="141" t="s">
        <v>130</v>
      </c>
      <c r="AT711" s="141" t="s">
        <v>126</v>
      </c>
      <c r="AU711" s="141" t="s">
        <v>130</v>
      </c>
      <c r="AY711" s="17" t="s">
        <v>120</v>
      </c>
      <c r="BE711" s="142">
        <f>IF(N711="základní",J711,0)</f>
        <v>0</v>
      </c>
      <c r="BF711" s="142">
        <f>IF(N711="snížená",J711,0)</f>
        <v>0</v>
      </c>
      <c r="BG711" s="142">
        <f>IF(N711="zákl. přenesená",J711,0)</f>
        <v>0</v>
      </c>
      <c r="BH711" s="142">
        <f>IF(N711="sníž. přenesená",J711,0)</f>
        <v>0</v>
      </c>
      <c r="BI711" s="142">
        <f>IF(N711="nulová",J711,0)</f>
        <v>0</v>
      </c>
      <c r="BJ711" s="17" t="s">
        <v>78</v>
      </c>
      <c r="BK711" s="142">
        <f>ROUND(I711*H711,2)</f>
        <v>0</v>
      </c>
      <c r="BL711" s="17" t="s">
        <v>130</v>
      </c>
      <c r="BM711" s="141" t="s">
        <v>754</v>
      </c>
    </row>
    <row r="712" spans="2:65" s="1" customFormat="1">
      <c r="B712" s="32"/>
      <c r="D712" s="158" t="s">
        <v>208</v>
      </c>
      <c r="F712" s="159" t="s">
        <v>667</v>
      </c>
      <c r="I712" s="160"/>
      <c r="L712" s="32"/>
      <c r="M712" s="161"/>
      <c r="T712" s="56"/>
      <c r="AT712" s="17" t="s">
        <v>208</v>
      </c>
      <c r="AU712" s="17" t="s">
        <v>130</v>
      </c>
    </row>
    <row r="713" spans="2:65" s="14" customFormat="1" ht="20.399999999999999">
      <c r="B713" s="162"/>
      <c r="D713" s="144" t="s">
        <v>132</v>
      </c>
      <c r="E713" s="163" t="s">
        <v>1</v>
      </c>
      <c r="F713" s="164" t="s">
        <v>668</v>
      </c>
      <c r="H713" s="163" t="s">
        <v>1</v>
      </c>
      <c r="I713" s="165"/>
      <c r="L713" s="162"/>
      <c r="M713" s="166"/>
      <c r="T713" s="167"/>
      <c r="AT713" s="163" t="s">
        <v>132</v>
      </c>
      <c r="AU713" s="163" t="s">
        <v>130</v>
      </c>
      <c r="AV713" s="14" t="s">
        <v>78</v>
      </c>
      <c r="AW713" s="14" t="s">
        <v>29</v>
      </c>
      <c r="AX713" s="14" t="s">
        <v>73</v>
      </c>
      <c r="AY713" s="163" t="s">
        <v>120</v>
      </c>
    </row>
    <row r="714" spans="2:65" s="12" customFormat="1">
      <c r="B714" s="143"/>
      <c r="D714" s="144" t="s">
        <v>132</v>
      </c>
      <c r="E714" s="145" t="s">
        <v>1</v>
      </c>
      <c r="F714" s="146" t="s">
        <v>78</v>
      </c>
      <c r="H714" s="147">
        <v>1</v>
      </c>
      <c r="I714" s="148"/>
      <c r="L714" s="143"/>
      <c r="M714" s="149"/>
      <c r="T714" s="150"/>
      <c r="AT714" s="145" t="s">
        <v>132</v>
      </c>
      <c r="AU714" s="145" t="s">
        <v>130</v>
      </c>
      <c r="AV714" s="12" t="s">
        <v>80</v>
      </c>
      <c r="AW714" s="12" t="s">
        <v>29</v>
      </c>
      <c r="AX714" s="12" t="s">
        <v>73</v>
      </c>
      <c r="AY714" s="145" t="s">
        <v>120</v>
      </c>
    </row>
    <row r="715" spans="2:65" s="13" customFormat="1">
      <c r="B715" s="151"/>
      <c r="D715" s="144" t="s">
        <v>132</v>
      </c>
      <c r="E715" s="152" t="s">
        <v>1</v>
      </c>
      <c r="F715" s="153" t="s">
        <v>133</v>
      </c>
      <c r="H715" s="154">
        <v>1</v>
      </c>
      <c r="I715" s="155"/>
      <c r="L715" s="151"/>
      <c r="M715" s="156"/>
      <c r="T715" s="157"/>
      <c r="AT715" s="152" t="s">
        <v>132</v>
      </c>
      <c r="AU715" s="152" t="s">
        <v>130</v>
      </c>
      <c r="AV715" s="13" t="s">
        <v>130</v>
      </c>
      <c r="AW715" s="13" t="s">
        <v>29</v>
      </c>
      <c r="AX715" s="13" t="s">
        <v>78</v>
      </c>
      <c r="AY715" s="152" t="s">
        <v>120</v>
      </c>
    </row>
    <row r="716" spans="2:65" s="1" customFormat="1" ht="24.15" customHeight="1">
      <c r="B716" s="128"/>
      <c r="C716" s="129" t="s">
        <v>755</v>
      </c>
      <c r="D716" s="129" t="s">
        <v>126</v>
      </c>
      <c r="E716" s="130" t="s">
        <v>756</v>
      </c>
      <c r="F716" s="131" t="s">
        <v>757</v>
      </c>
      <c r="G716" s="132" t="s">
        <v>192</v>
      </c>
      <c r="H716" s="133">
        <v>2.25</v>
      </c>
      <c r="I716" s="134"/>
      <c r="J716" s="135">
        <f>ROUND(I716*H716,2)</f>
        <v>0</v>
      </c>
      <c r="K716" s="136"/>
      <c r="L716" s="32"/>
      <c r="M716" s="137" t="s">
        <v>1</v>
      </c>
      <c r="N716" s="138" t="s">
        <v>38</v>
      </c>
      <c r="P716" s="139">
        <f>O716*H716</f>
        <v>0</v>
      </c>
      <c r="Q716" s="139">
        <v>0</v>
      </c>
      <c r="R716" s="139">
        <f>Q716*H716</f>
        <v>0</v>
      </c>
      <c r="S716" s="139">
        <v>0</v>
      </c>
      <c r="T716" s="140">
        <f>S716*H716</f>
        <v>0</v>
      </c>
      <c r="AR716" s="141" t="s">
        <v>130</v>
      </c>
      <c r="AT716" s="141" t="s">
        <v>126</v>
      </c>
      <c r="AU716" s="141" t="s">
        <v>130</v>
      </c>
      <c r="AY716" s="17" t="s">
        <v>120</v>
      </c>
      <c r="BE716" s="142">
        <f>IF(N716="základní",J716,0)</f>
        <v>0</v>
      </c>
      <c r="BF716" s="142">
        <f>IF(N716="snížená",J716,0)</f>
        <v>0</v>
      </c>
      <c r="BG716" s="142">
        <f>IF(N716="zákl. přenesená",J716,0)</f>
        <v>0</v>
      </c>
      <c r="BH716" s="142">
        <f>IF(N716="sníž. přenesená",J716,0)</f>
        <v>0</v>
      </c>
      <c r="BI716" s="142">
        <f>IF(N716="nulová",J716,0)</f>
        <v>0</v>
      </c>
      <c r="BJ716" s="17" t="s">
        <v>78</v>
      </c>
      <c r="BK716" s="142">
        <f>ROUND(I716*H716,2)</f>
        <v>0</v>
      </c>
      <c r="BL716" s="17" t="s">
        <v>130</v>
      </c>
      <c r="BM716" s="141" t="s">
        <v>758</v>
      </c>
    </row>
    <row r="717" spans="2:65" s="14" customFormat="1" ht="30.6">
      <c r="B717" s="162"/>
      <c r="D717" s="144" t="s">
        <v>132</v>
      </c>
      <c r="E717" s="163" t="s">
        <v>1</v>
      </c>
      <c r="F717" s="164" t="s">
        <v>745</v>
      </c>
      <c r="H717" s="163" t="s">
        <v>1</v>
      </c>
      <c r="I717" s="165"/>
      <c r="L717" s="162"/>
      <c r="M717" s="166"/>
      <c r="T717" s="167"/>
      <c r="AT717" s="163" t="s">
        <v>132</v>
      </c>
      <c r="AU717" s="163" t="s">
        <v>130</v>
      </c>
      <c r="AV717" s="14" t="s">
        <v>78</v>
      </c>
      <c r="AW717" s="14" t="s">
        <v>29</v>
      </c>
      <c r="AX717" s="14" t="s">
        <v>73</v>
      </c>
      <c r="AY717" s="163" t="s">
        <v>120</v>
      </c>
    </row>
    <row r="718" spans="2:65" s="12" customFormat="1">
      <c r="B718" s="143"/>
      <c r="D718" s="144" t="s">
        <v>132</v>
      </c>
      <c r="E718" s="145" t="s">
        <v>1</v>
      </c>
      <c r="F718" s="146" t="s">
        <v>759</v>
      </c>
      <c r="H718" s="147">
        <v>2.25</v>
      </c>
      <c r="I718" s="148"/>
      <c r="L718" s="143"/>
      <c r="M718" s="149"/>
      <c r="T718" s="150"/>
      <c r="AT718" s="145" t="s">
        <v>132</v>
      </c>
      <c r="AU718" s="145" t="s">
        <v>130</v>
      </c>
      <c r="AV718" s="12" t="s">
        <v>80</v>
      </c>
      <c r="AW718" s="12" t="s">
        <v>29</v>
      </c>
      <c r="AX718" s="12" t="s">
        <v>73</v>
      </c>
      <c r="AY718" s="145" t="s">
        <v>120</v>
      </c>
    </row>
    <row r="719" spans="2:65" s="13" customFormat="1">
      <c r="B719" s="151"/>
      <c r="D719" s="144" t="s">
        <v>132</v>
      </c>
      <c r="E719" s="152" t="s">
        <v>1</v>
      </c>
      <c r="F719" s="153" t="s">
        <v>133</v>
      </c>
      <c r="H719" s="154">
        <v>2.25</v>
      </c>
      <c r="I719" s="155"/>
      <c r="L719" s="151"/>
      <c r="M719" s="156"/>
      <c r="T719" s="157"/>
      <c r="AT719" s="152" t="s">
        <v>132</v>
      </c>
      <c r="AU719" s="152" t="s">
        <v>130</v>
      </c>
      <c r="AV719" s="13" t="s">
        <v>130</v>
      </c>
      <c r="AW719" s="13" t="s">
        <v>29</v>
      </c>
      <c r="AX719" s="13" t="s">
        <v>78</v>
      </c>
      <c r="AY719" s="152" t="s">
        <v>120</v>
      </c>
    </row>
    <row r="720" spans="2:65" s="1" customFormat="1" ht="16.5" customHeight="1">
      <c r="B720" s="128"/>
      <c r="C720" s="168" t="s">
        <v>760</v>
      </c>
      <c r="D720" s="168" t="s">
        <v>410</v>
      </c>
      <c r="E720" s="169" t="s">
        <v>761</v>
      </c>
      <c r="F720" s="170" t="s">
        <v>762</v>
      </c>
      <c r="G720" s="171" t="s">
        <v>229</v>
      </c>
      <c r="H720" s="172">
        <v>0.23599999999999999</v>
      </c>
      <c r="I720" s="173"/>
      <c r="J720" s="174">
        <f>ROUND(I720*H720,2)</f>
        <v>0</v>
      </c>
      <c r="K720" s="175"/>
      <c r="L720" s="176"/>
      <c r="M720" s="177" t="s">
        <v>1</v>
      </c>
      <c r="N720" s="178" t="s">
        <v>38</v>
      </c>
      <c r="P720" s="139">
        <f>O720*H720</f>
        <v>0</v>
      </c>
      <c r="Q720" s="139">
        <v>0.2</v>
      </c>
      <c r="R720" s="139">
        <f>Q720*H720</f>
        <v>4.7199999999999999E-2</v>
      </c>
      <c r="S720" s="139">
        <v>0</v>
      </c>
      <c r="T720" s="140">
        <f>S720*H720</f>
        <v>0</v>
      </c>
      <c r="AR720" s="141" t="s">
        <v>122</v>
      </c>
      <c r="AT720" s="141" t="s">
        <v>410</v>
      </c>
      <c r="AU720" s="141" t="s">
        <v>130</v>
      </c>
      <c r="AY720" s="17" t="s">
        <v>120</v>
      </c>
      <c r="BE720" s="142">
        <f>IF(N720="základní",J720,0)</f>
        <v>0</v>
      </c>
      <c r="BF720" s="142">
        <f>IF(N720="snížená",J720,0)</f>
        <v>0</v>
      </c>
      <c r="BG720" s="142">
        <f>IF(N720="zákl. přenesená",J720,0)</f>
        <v>0</v>
      </c>
      <c r="BH720" s="142">
        <f>IF(N720="sníž. přenesená",J720,0)</f>
        <v>0</v>
      </c>
      <c r="BI720" s="142">
        <f>IF(N720="nulová",J720,0)</f>
        <v>0</v>
      </c>
      <c r="BJ720" s="17" t="s">
        <v>78</v>
      </c>
      <c r="BK720" s="142">
        <f>ROUND(I720*H720,2)</f>
        <v>0</v>
      </c>
      <c r="BL720" s="17" t="s">
        <v>130</v>
      </c>
      <c r="BM720" s="141" t="s">
        <v>763</v>
      </c>
    </row>
    <row r="721" spans="2:65" s="14" customFormat="1" ht="30.6">
      <c r="B721" s="162"/>
      <c r="D721" s="144" t="s">
        <v>132</v>
      </c>
      <c r="E721" s="163" t="s">
        <v>1</v>
      </c>
      <c r="F721" s="164" t="s">
        <v>745</v>
      </c>
      <c r="H721" s="163" t="s">
        <v>1</v>
      </c>
      <c r="I721" s="165"/>
      <c r="L721" s="162"/>
      <c r="M721" s="166"/>
      <c r="T721" s="167"/>
      <c r="AT721" s="163" t="s">
        <v>132</v>
      </c>
      <c r="AU721" s="163" t="s">
        <v>130</v>
      </c>
      <c r="AV721" s="14" t="s">
        <v>78</v>
      </c>
      <c r="AW721" s="14" t="s">
        <v>29</v>
      </c>
      <c r="AX721" s="14" t="s">
        <v>73</v>
      </c>
      <c r="AY721" s="163" t="s">
        <v>120</v>
      </c>
    </row>
    <row r="722" spans="2:65" s="12" customFormat="1">
      <c r="B722" s="143"/>
      <c r="D722" s="144" t="s">
        <v>132</v>
      </c>
      <c r="E722" s="145" t="s">
        <v>1</v>
      </c>
      <c r="F722" s="146" t="s">
        <v>764</v>
      </c>
      <c r="H722" s="147">
        <v>0.22500000000000001</v>
      </c>
      <c r="I722" s="148"/>
      <c r="L722" s="143"/>
      <c r="M722" s="149"/>
      <c r="T722" s="150"/>
      <c r="AT722" s="145" t="s">
        <v>132</v>
      </c>
      <c r="AU722" s="145" t="s">
        <v>130</v>
      </c>
      <c r="AV722" s="12" t="s">
        <v>80</v>
      </c>
      <c r="AW722" s="12" t="s">
        <v>29</v>
      </c>
      <c r="AX722" s="12" t="s">
        <v>73</v>
      </c>
      <c r="AY722" s="145" t="s">
        <v>120</v>
      </c>
    </row>
    <row r="723" spans="2:65" s="13" customFormat="1">
      <c r="B723" s="151"/>
      <c r="D723" s="144" t="s">
        <v>132</v>
      </c>
      <c r="E723" s="152" t="s">
        <v>1</v>
      </c>
      <c r="F723" s="153" t="s">
        <v>133</v>
      </c>
      <c r="H723" s="154">
        <v>0.22500000000000001</v>
      </c>
      <c r="I723" s="155"/>
      <c r="L723" s="151"/>
      <c r="M723" s="156"/>
      <c r="T723" s="157"/>
      <c r="AT723" s="152" t="s">
        <v>132</v>
      </c>
      <c r="AU723" s="152" t="s">
        <v>130</v>
      </c>
      <c r="AV723" s="13" t="s">
        <v>130</v>
      </c>
      <c r="AW723" s="13" t="s">
        <v>29</v>
      </c>
      <c r="AX723" s="13" t="s">
        <v>78</v>
      </c>
      <c r="AY723" s="152" t="s">
        <v>120</v>
      </c>
    </row>
    <row r="724" spans="2:65" s="12" customFormat="1">
      <c r="B724" s="143"/>
      <c r="D724" s="144" t="s">
        <v>132</v>
      </c>
      <c r="F724" s="146" t="s">
        <v>765</v>
      </c>
      <c r="H724" s="147">
        <v>0.23599999999999999</v>
      </c>
      <c r="I724" s="148"/>
      <c r="L724" s="143"/>
      <c r="M724" s="149"/>
      <c r="T724" s="150"/>
      <c r="AT724" s="145" t="s">
        <v>132</v>
      </c>
      <c r="AU724" s="145" t="s">
        <v>130</v>
      </c>
      <c r="AV724" s="12" t="s">
        <v>80</v>
      </c>
      <c r="AW724" s="12" t="s">
        <v>3</v>
      </c>
      <c r="AX724" s="12" t="s">
        <v>78</v>
      </c>
      <c r="AY724" s="145" t="s">
        <v>120</v>
      </c>
    </row>
    <row r="725" spans="2:65" s="1" customFormat="1" ht="16.5" customHeight="1">
      <c r="B725" s="128"/>
      <c r="C725" s="129" t="s">
        <v>766</v>
      </c>
      <c r="D725" s="129" t="s">
        <v>126</v>
      </c>
      <c r="E725" s="130" t="s">
        <v>670</v>
      </c>
      <c r="F725" s="131" t="s">
        <v>671</v>
      </c>
      <c r="G725" s="132" t="s">
        <v>129</v>
      </c>
      <c r="H725" s="133">
        <v>1</v>
      </c>
      <c r="I725" s="134"/>
      <c r="J725" s="135">
        <f>ROUND(I725*H725,2)</f>
        <v>0</v>
      </c>
      <c r="K725" s="136"/>
      <c r="L725" s="32"/>
      <c r="M725" s="137" t="s">
        <v>1</v>
      </c>
      <c r="N725" s="138" t="s">
        <v>38</v>
      </c>
      <c r="P725" s="139">
        <f>O725*H725</f>
        <v>0</v>
      </c>
      <c r="Q725" s="139">
        <v>0</v>
      </c>
      <c r="R725" s="139">
        <f>Q725*H725</f>
        <v>0</v>
      </c>
      <c r="S725" s="139">
        <v>0</v>
      </c>
      <c r="T725" s="140">
        <f>S725*H725</f>
        <v>0</v>
      </c>
      <c r="AR725" s="141" t="s">
        <v>130</v>
      </c>
      <c r="AT725" s="141" t="s">
        <v>126</v>
      </c>
      <c r="AU725" s="141" t="s">
        <v>130</v>
      </c>
      <c r="AY725" s="17" t="s">
        <v>120</v>
      </c>
      <c r="BE725" s="142">
        <f>IF(N725="základní",J725,0)</f>
        <v>0</v>
      </c>
      <c r="BF725" s="142">
        <f>IF(N725="snížená",J725,0)</f>
        <v>0</v>
      </c>
      <c r="BG725" s="142">
        <f>IF(N725="zákl. přenesená",J725,0)</f>
        <v>0</v>
      </c>
      <c r="BH725" s="142">
        <f>IF(N725="sníž. přenesená",J725,0)</f>
        <v>0</v>
      </c>
      <c r="BI725" s="142">
        <f>IF(N725="nulová",J725,0)</f>
        <v>0</v>
      </c>
      <c r="BJ725" s="17" t="s">
        <v>78</v>
      </c>
      <c r="BK725" s="142">
        <f>ROUND(I725*H725,2)</f>
        <v>0</v>
      </c>
      <c r="BL725" s="17" t="s">
        <v>130</v>
      </c>
      <c r="BM725" s="141" t="s">
        <v>767</v>
      </c>
    </row>
    <row r="726" spans="2:65" s="1" customFormat="1">
      <c r="B726" s="32"/>
      <c r="D726" s="158" t="s">
        <v>208</v>
      </c>
      <c r="F726" s="159" t="s">
        <v>673</v>
      </c>
      <c r="I726" s="160"/>
      <c r="L726" s="32"/>
      <c r="M726" s="161"/>
      <c r="T726" s="56"/>
      <c r="AT726" s="17" t="s">
        <v>208</v>
      </c>
      <c r="AU726" s="17" t="s">
        <v>130</v>
      </c>
    </row>
    <row r="727" spans="2:65" s="12" customFormat="1">
      <c r="B727" s="143"/>
      <c r="D727" s="144" t="s">
        <v>132</v>
      </c>
      <c r="E727" s="145" t="s">
        <v>1</v>
      </c>
      <c r="F727" s="146" t="s">
        <v>78</v>
      </c>
      <c r="H727" s="147">
        <v>1</v>
      </c>
      <c r="I727" s="148"/>
      <c r="L727" s="143"/>
      <c r="M727" s="149"/>
      <c r="T727" s="150"/>
      <c r="AT727" s="145" t="s">
        <v>132</v>
      </c>
      <c r="AU727" s="145" t="s">
        <v>130</v>
      </c>
      <c r="AV727" s="12" t="s">
        <v>80</v>
      </c>
      <c r="AW727" s="12" t="s">
        <v>29</v>
      </c>
      <c r="AX727" s="12" t="s">
        <v>73</v>
      </c>
      <c r="AY727" s="145" t="s">
        <v>120</v>
      </c>
    </row>
    <row r="728" spans="2:65" s="13" customFormat="1">
      <c r="B728" s="151"/>
      <c r="D728" s="144" t="s">
        <v>132</v>
      </c>
      <c r="E728" s="152" t="s">
        <v>1</v>
      </c>
      <c r="F728" s="153" t="s">
        <v>133</v>
      </c>
      <c r="H728" s="154">
        <v>1</v>
      </c>
      <c r="I728" s="155"/>
      <c r="L728" s="151"/>
      <c r="M728" s="156"/>
      <c r="T728" s="157"/>
      <c r="AT728" s="152" t="s">
        <v>132</v>
      </c>
      <c r="AU728" s="152" t="s">
        <v>130</v>
      </c>
      <c r="AV728" s="13" t="s">
        <v>130</v>
      </c>
      <c r="AW728" s="13" t="s">
        <v>29</v>
      </c>
      <c r="AX728" s="13" t="s">
        <v>78</v>
      </c>
      <c r="AY728" s="152" t="s">
        <v>120</v>
      </c>
    </row>
    <row r="729" spans="2:65" s="1" customFormat="1" ht="16.5" customHeight="1">
      <c r="B729" s="128"/>
      <c r="C729" s="168" t="s">
        <v>768</v>
      </c>
      <c r="D729" s="168" t="s">
        <v>410</v>
      </c>
      <c r="E729" s="169" t="s">
        <v>675</v>
      </c>
      <c r="F729" s="170" t="s">
        <v>676</v>
      </c>
      <c r="G729" s="171" t="s">
        <v>129</v>
      </c>
      <c r="H729" s="172">
        <v>1</v>
      </c>
      <c r="I729" s="173"/>
      <c r="J729" s="174">
        <f>ROUND(I729*H729,2)</f>
        <v>0</v>
      </c>
      <c r="K729" s="175"/>
      <c r="L729" s="176"/>
      <c r="M729" s="177" t="s">
        <v>1</v>
      </c>
      <c r="N729" s="178" t="s">
        <v>38</v>
      </c>
      <c r="P729" s="139">
        <f>O729*H729</f>
        <v>0</v>
      </c>
      <c r="Q729" s="139">
        <v>6.9999999999999999E-4</v>
      </c>
      <c r="R729" s="139">
        <f>Q729*H729</f>
        <v>6.9999999999999999E-4</v>
      </c>
      <c r="S729" s="139">
        <v>0</v>
      </c>
      <c r="T729" s="140">
        <f>S729*H729</f>
        <v>0</v>
      </c>
      <c r="AR729" s="141" t="s">
        <v>122</v>
      </c>
      <c r="AT729" s="141" t="s">
        <v>410</v>
      </c>
      <c r="AU729" s="141" t="s">
        <v>130</v>
      </c>
      <c r="AY729" s="17" t="s">
        <v>120</v>
      </c>
      <c r="BE729" s="142">
        <f>IF(N729="základní",J729,0)</f>
        <v>0</v>
      </c>
      <c r="BF729" s="142">
        <f>IF(N729="snížená",J729,0)</f>
        <v>0</v>
      </c>
      <c r="BG729" s="142">
        <f>IF(N729="zákl. přenesená",J729,0)</f>
        <v>0</v>
      </c>
      <c r="BH729" s="142">
        <f>IF(N729="sníž. přenesená",J729,0)</f>
        <v>0</v>
      </c>
      <c r="BI729" s="142">
        <f>IF(N729="nulová",J729,0)</f>
        <v>0</v>
      </c>
      <c r="BJ729" s="17" t="s">
        <v>78</v>
      </c>
      <c r="BK729" s="142">
        <f>ROUND(I729*H729,2)</f>
        <v>0</v>
      </c>
      <c r="BL729" s="17" t="s">
        <v>130</v>
      </c>
      <c r="BM729" s="141" t="s">
        <v>769</v>
      </c>
    </row>
    <row r="730" spans="2:65" s="12" customFormat="1">
      <c r="B730" s="143"/>
      <c r="D730" s="144" t="s">
        <v>132</v>
      </c>
      <c r="E730" s="145" t="s">
        <v>1</v>
      </c>
      <c r="F730" s="146" t="s">
        <v>78</v>
      </c>
      <c r="H730" s="147">
        <v>1</v>
      </c>
      <c r="I730" s="148"/>
      <c r="L730" s="143"/>
      <c r="M730" s="149"/>
      <c r="T730" s="150"/>
      <c r="AT730" s="145" t="s">
        <v>132</v>
      </c>
      <c r="AU730" s="145" t="s">
        <v>130</v>
      </c>
      <c r="AV730" s="12" t="s">
        <v>80</v>
      </c>
      <c r="AW730" s="12" t="s">
        <v>29</v>
      </c>
      <c r="AX730" s="12" t="s">
        <v>73</v>
      </c>
      <c r="AY730" s="145" t="s">
        <v>120</v>
      </c>
    </row>
    <row r="731" spans="2:65" s="13" customFormat="1">
      <c r="B731" s="151"/>
      <c r="D731" s="144" t="s">
        <v>132</v>
      </c>
      <c r="E731" s="152" t="s">
        <v>1</v>
      </c>
      <c r="F731" s="153" t="s">
        <v>133</v>
      </c>
      <c r="H731" s="154">
        <v>1</v>
      </c>
      <c r="I731" s="155"/>
      <c r="L731" s="151"/>
      <c r="M731" s="156"/>
      <c r="T731" s="157"/>
      <c r="AT731" s="152" t="s">
        <v>132</v>
      </c>
      <c r="AU731" s="152" t="s">
        <v>130</v>
      </c>
      <c r="AV731" s="13" t="s">
        <v>130</v>
      </c>
      <c r="AW731" s="13" t="s">
        <v>29</v>
      </c>
      <c r="AX731" s="13" t="s">
        <v>78</v>
      </c>
      <c r="AY731" s="152" t="s">
        <v>120</v>
      </c>
    </row>
    <row r="732" spans="2:65" s="1" customFormat="1" ht="21.75" customHeight="1">
      <c r="B732" s="128"/>
      <c r="C732" s="129" t="s">
        <v>770</v>
      </c>
      <c r="D732" s="129" t="s">
        <v>126</v>
      </c>
      <c r="E732" s="130" t="s">
        <v>679</v>
      </c>
      <c r="F732" s="131" t="s">
        <v>680</v>
      </c>
      <c r="G732" s="132" t="s">
        <v>229</v>
      </c>
      <c r="H732" s="133">
        <v>0.5</v>
      </c>
      <c r="I732" s="134"/>
      <c r="J732" s="135">
        <f>ROUND(I732*H732,2)</f>
        <v>0</v>
      </c>
      <c r="K732" s="136"/>
      <c r="L732" s="32"/>
      <c r="M732" s="137" t="s">
        <v>1</v>
      </c>
      <c r="N732" s="138" t="s">
        <v>38</v>
      </c>
      <c r="P732" s="139">
        <f>O732*H732</f>
        <v>0</v>
      </c>
      <c r="Q732" s="139">
        <v>0</v>
      </c>
      <c r="R732" s="139">
        <f>Q732*H732</f>
        <v>0</v>
      </c>
      <c r="S732" s="139">
        <v>0</v>
      </c>
      <c r="T732" s="140">
        <f>S732*H732</f>
        <v>0</v>
      </c>
      <c r="AR732" s="141" t="s">
        <v>130</v>
      </c>
      <c r="AT732" s="141" t="s">
        <v>126</v>
      </c>
      <c r="AU732" s="141" t="s">
        <v>130</v>
      </c>
      <c r="AY732" s="17" t="s">
        <v>120</v>
      </c>
      <c r="BE732" s="142">
        <f>IF(N732="základní",J732,0)</f>
        <v>0</v>
      </c>
      <c r="BF732" s="142">
        <f>IF(N732="snížená",J732,0)</f>
        <v>0</v>
      </c>
      <c r="BG732" s="142">
        <f>IF(N732="zákl. přenesená",J732,0)</f>
        <v>0</v>
      </c>
      <c r="BH732" s="142">
        <f>IF(N732="sníž. přenesená",J732,0)</f>
        <v>0</v>
      </c>
      <c r="BI732" s="142">
        <f>IF(N732="nulová",J732,0)</f>
        <v>0</v>
      </c>
      <c r="BJ732" s="17" t="s">
        <v>78</v>
      </c>
      <c r="BK732" s="142">
        <f>ROUND(I732*H732,2)</f>
        <v>0</v>
      </c>
      <c r="BL732" s="17" t="s">
        <v>130</v>
      </c>
      <c r="BM732" s="141" t="s">
        <v>771</v>
      </c>
    </row>
    <row r="733" spans="2:65" s="1" customFormat="1" ht="28.8">
      <c r="B733" s="32"/>
      <c r="D733" s="144" t="s">
        <v>620</v>
      </c>
      <c r="F733" s="188" t="s">
        <v>682</v>
      </c>
      <c r="I733" s="160"/>
      <c r="L733" s="32"/>
      <c r="M733" s="161"/>
      <c r="T733" s="56"/>
      <c r="AT733" s="17" t="s">
        <v>620</v>
      </c>
      <c r="AU733" s="17" t="s">
        <v>130</v>
      </c>
    </row>
    <row r="734" spans="2:65" s="14" customFormat="1" ht="20.399999999999999">
      <c r="B734" s="162"/>
      <c r="D734" s="144" t="s">
        <v>132</v>
      </c>
      <c r="E734" s="163" t="s">
        <v>1</v>
      </c>
      <c r="F734" s="164" t="s">
        <v>772</v>
      </c>
      <c r="H734" s="163" t="s">
        <v>1</v>
      </c>
      <c r="I734" s="165"/>
      <c r="L734" s="162"/>
      <c r="M734" s="166"/>
      <c r="T734" s="167"/>
      <c r="AT734" s="163" t="s">
        <v>132</v>
      </c>
      <c r="AU734" s="163" t="s">
        <v>130</v>
      </c>
      <c r="AV734" s="14" t="s">
        <v>78</v>
      </c>
      <c r="AW734" s="14" t="s">
        <v>29</v>
      </c>
      <c r="AX734" s="14" t="s">
        <v>73</v>
      </c>
      <c r="AY734" s="163" t="s">
        <v>120</v>
      </c>
    </row>
    <row r="735" spans="2:65" s="12" customFormat="1">
      <c r="B735" s="143"/>
      <c r="D735" s="144" t="s">
        <v>132</v>
      </c>
      <c r="E735" s="145" t="s">
        <v>1</v>
      </c>
      <c r="F735" s="146" t="s">
        <v>773</v>
      </c>
      <c r="H735" s="147">
        <v>0.5</v>
      </c>
      <c r="I735" s="148"/>
      <c r="L735" s="143"/>
      <c r="M735" s="149"/>
      <c r="T735" s="150"/>
      <c r="AT735" s="145" t="s">
        <v>132</v>
      </c>
      <c r="AU735" s="145" t="s">
        <v>130</v>
      </c>
      <c r="AV735" s="12" t="s">
        <v>80</v>
      </c>
      <c r="AW735" s="12" t="s">
        <v>29</v>
      </c>
      <c r="AX735" s="12" t="s">
        <v>73</v>
      </c>
      <c r="AY735" s="145" t="s">
        <v>120</v>
      </c>
    </row>
    <row r="736" spans="2:65" s="13" customFormat="1">
      <c r="B736" s="151"/>
      <c r="D736" s="144" t="s">
        <v>132</v>
      </c>
      <c r="E736" s="152" t="s">
        <v>1</v>
      </c>
      <c r="F736" s="153" t="s">
        <v>133</v>
      </c>
      <c r="H736" s="154">
        <v>0.5</v>
      </c>
      <c r="I736" s="155"/>
      <c r="L736" s="151"/>
      <c r="M736" s="156"/>
      <c r="T736" s="157"/>
      <c r="AT736" s="152" t="s">
        <v>132</v>
      </c>
      <c r="AU736" s="152" t="s">
        <v>130</v>
      </c>
      <c r="AV736" s="13" t="s">
        <v>130</v>
      </c>
      <c r="AW736" s="13" t="s">
        <v>29</v>
      </c>
      <c r="AX736" s="13" t="s">
        <v>78</v>
      </c>
      <c r="AY736" s="152" t="s">
        <v>120</v>
      </c>
    </row>
    <row r="737" spans="2:65" s="1" customFormat="1" ht="21.75" customHeight="1">
      <c r="B737" s="128"/>
      <c r="C737" s="129" t="s">
        <v>774</v>
      </c>
      <c r="D737" s="129" t="s">
        <v>126</v>
      </c>
      <c r="E737" s="130" t="s">
        <v>686</v>
      </c>
      <c r="F737" s="131" t="s">
        <v>687</v>
      </c>
      <c r="G737" s="132" t="s">
        <v>229</v>
      </c>
      <c r="H737" s="133">
        <v>0.5</v>
      </c>
      <c r="I737" s="134"/>
      <c r="J737" s="135">
        <f>ROUND(I737*H737,2)</f>
        <v>0</v>
      </c>
      <c r="K737" s="136"/>
      <c r="L737" s="32"/>
      <c r="M737" s="137" t="s">
        <v>1</v>
      </c>
      <c r="N737" s="138" t="s">
        <v>38</v>
      </c>
      <c r="P737" s="139">
        <f>O737*H737</f>
        <v>0</v>
      </c>
      <c r="Q737" s="139">
        <v>0</v>
      </c>
      <c r="R737" s="139">
        <f>Q737*H737</f>
        <v>0</v>
      </c>
      <c r="S737" s="139">
        <v>0</v>
      </c>
      <c r="T737" s="140">
        <f>S737*H737</f>
        <v>0</v>
      </c>
      <c r="AR737" s="141" t="s">
        <v>130</v>
      </c>
      <c r="AT737" s="141" t="s">
        <v>126</v>
      </c>
      <c r="AU737" s="141" t="s">
        <v>130</v>
      </c>
      <c r="AY737" s="17" t="s">
        <v>120</v>
      </c>
      <c r="BE737" s="142">
        <f>IF(N737="základní",J737,0)</f>
        <v>0</v>
      </c>
      <c r="BF737" s="142">
        <f>IF(N737="snížená",J737,0)</f>
        <v>0</v>
      </c>
      <c r="BG737" s="142">
        <f>IF(N737="zákl. přenesená",J737,0)</f>
        <v>0</v>
      </c>
      <c r="BH737" s="142">
        <f>IF(N737="sníž. přenesená",J737,0)</f>
        <v>0</v>
      </c>
      <c r="BI737" s="142">
        <f>IF(N737="nulová",J737,0)</f>
        <v>0</v>
      </c>
      <c r="BJ737" s="17" t="s">
        <v>78</v>
      </c>
      <c r="BK737" s="142">
        <f>ROUND(I737*H737,2)</f>
        <v>0</v>
      </c>
      <c r="BL737" s="17" t="s">
        <v>130</v>
      </c>
      <c r="BM737" s="141" t="s">
        <v>775</v>
      </c>
    </row>
    <row r="738" spans="2:65" s="14" customFormat="1" ht="20.399999999999999">
      <c r="B738" s="162"/>
      <c r="D738" s="144" t="s">
        <v>132</v>
      </c>
      <c r="E738" s="163" t="s">
        <v>1</v>
      </c>
      <c r="F738" s="164" t="s">
        <v>772</v>
      </c>
      <c r="H738" s="163" t="s">
        <v>1</v>
      </c>
      <c r="I738" s="165"/>
      <c r="L738" s="162"/>
      <c r="M738" s="166"/>
      <c r="T738" s="167"/>
      <c r="AT738" s="163" t="s">
        <v>132</v>
      </c>
      <c r="AU738" s="163" t="s">
        <v>130</v>
      </c>
      <c r="AV738" s="14" t="s">
        <v>78</v>
      </c>
      <c r="AW738" s="14" t="s">
        <v>29</v>
      </c>
      <c r="AX738" s="14" t="s">
        <v>73</v>
      </c>
      <c r="AY738" s="163" t="s">
        <v>120</v>
      </c>
    </row>
    <row r="739" spans="2:65" s="12" customFormat="1">
      <c r="B739" s="143"/>
      <c r="D739" s="144" t="s">
        <v>132</v>
      </c>
      <c r="E739" s="145" t="s">
        <v>1</v>
      </c>
      <c r="F739" s="146" t="s">
        <v>773</v>
      </c>
      <c r="H739" s="147">
        <v>0.5</v>
      </c>
      <c r="I739" s="148"/>
      <c r="L739" s="143"/>
      <c r="M739" s="149"/>
      <c r="T739" s="150"/>
      <c r="AT739" s="145" t="s">
        <v>132</v>
      </c>
      <c r="AU739" s="145" t="s">
        <v>130</v>
      </c>
      <c r="AV739" s="12" t="s">
        <v>80</v>
      </c>
      <c r="AW739" s="12" t="s">
        <v>29</v>
      </c>
      <c r="AX739" s="12" t="s">
        <v>73</v>
      </c>
      <c r="AY739" s="145" t="s">
        <v>120</v>
      </c>
    </row>
    <row r="740" spans="2:65" s="13" customFormat="1">
      <c r="B740" s="151"/>
      <c r="D740" s="144" t="s">
        <v>132</v>
      </c>
      <c r="E740" s="152" t="s">
        <v>1</v>
      </c>
      <c r="F740" s="153" t="s">
        <v>133</v>
      </c>
      <c r="H740" s="154">
        <v>0.5</v>
      </c>
      <c r="I740" s="155"/>
      <c r="L740" s="151"/>
      <c r="M740" s="156"/>
      <c r="T740" s="157"/>
      <c r="AT740" s="152" t="s">
        <v>132</v>
      </c>
      <c r="AU740" s="152" t="s">
        <v>130</v>
      </c>
      <c r="AV740" s="13" t="s">
        <v>130</v>
      </c>
      <c r="AW740" s="13" t="s">
        <v>29</v>
      </c>
      <c r="AX740" s="13" t="s">
        <v>78</v>
      </c>
      <c r="AY740" s="152" t="s">
        <v>120</v>
      </c>
    </row>
    <row r="741" spans="2:65" s="1" customFormat="1" ht="24.15" customHeight="1">
      <c r="B741" s="128"/>
      <c r="C741" s="129" t="s">
        <v>776</v>
      </c>
      <c r="D741" s="129" t="s">
        <v>126</v>
      </c>
      <c r="E741" s="130" t="s">
        <v>690</v>
      </c>
      <c r="F741" s="131" t="s">
        <v>691</v>
      </c>
      <c r="G741" s="132" t="s">
        <v>229</v>
      </c>
      <c r="H741" s="133">
        <v>2</v>
      </c>
      <c r="I741" s="134"/>
      <c r="J741" s="135">
        <f>ROUND(I741*H741,2)</f>
        <v>0</v>
      </c>
      <c r="K741" s="136"/>
      <c r="L741" s="32"/>
      <c r="M741" s="137" t="s">
        <v>1</v>
      </c>
      <c r="N741" s="138" t="s">
        <v>38</v>
      </c>
      <c r="P741" s="139">
        <f>O741*H741</f>
        <v>0</v>
      </c>
      <c r="Q741" s="139">
        <v>0</v>
      </c>
      <c r="R741" s="139">
        <f>Q741*H741</f>
        <v>0</v>
      </c>
      <c r="S741" s="139">
        <v>0</v>
      </c>
      <c r="T741" s="140">
        <f>S741*H741</f>
        <v>0</v>
      </c>
      <c r="AR741" s="141" t="s">
        <v>130</v>
      </c>
      <c r="AT741" s="141" t="s">
        <v>126</v>
      </c>
      <c r="AU741" s="141" t="s">
        <v>130</v>
      </c>
      <c r="AY741" s="17" t="s">
        <v>120</v>
      </c>
      <c r="BE741" s="142">
        <f>IF(N741="základní",J741,0)</f>
        <v>0</v>
      </c>
      <c r="BF741" s="142">
        <f>IF(N741="snížená",J741,0)</f>
        <v>0</v>
      </c>
      <c r="BG741" s="142">
        <f>IF(N741="zákl. přenesená",J741,0)</f>
        <v>0</v>
      </c>
      <c r="BH741" s="142">
        <f>IF(N741="sníž. přenesená",J741,0)</f>
        <v>0</v>
      </c>
      <c r="BI741" s="142">
        <f>IF(N741="nulová",J741,0)</f>
        <v>0</v>
      </c>
      <c r="BJ741" s="17" t="s">
        <v>78</v>
      </c>
      <c r="BK741" s="142">
        <f>ROUND(I741*H741,2)</f>
        <v>0</v>
      </c>
      <c r="BL741" s="17" t="s">
        <v>130</v>
      </c>
      <c r="BM741" s="141" t="s">
        <v>777</v>
      </c>
    </row>
    <row r="742" spans="2:65" s="14" customFormat="1" ht="20.399999999999999">
      <c r="B742" s="162"/>
      <c r="D742" s="144" t="s">
        <v>132</v>
      </c>
      <c r="E742" s="163" t="s">
        <v>1</v>
      </c>
      <c r="F742" s="164" t="s">
        <v>772</v>
      </c>
      <c r="H742" s="163" t="s">
        <v>1</v>
      </c>
      <c r="I742" s="165"/>
      <c r="L742" s="162"/>
      <c r="M742" s="166"/>
      <c r="T742" s="167"/>
      <c r="AT742" s="163" t="s">
        <v>132</v>
      </c>
      <c r="AU742" s="163" t="s">
        <v>130</v>
      </c>
      <c r="AV742" s="14" t="s">
        <v>78</v>
      </c>
      <c r="AW742" s="14" t="s">
        <v>29</v>
      </c>
      <c r="AX742" s="14" t="s">
        <v>73</v>
      </c>
      <c r="AY742" s="163" t="s">
        <v>120</v>
      </c>
    </row>
    <row r="743" spans="2:65" s="12" customFormat="1">
      <c r="B743" s="143"/>
      <c r="D743" s="144" t="s">
        <v>132</v>
      </c>
      <c r="E743" s="145" t="s">
        <v>1</v>
      </c>
      <c r="F743" s="146" t="s">
        <v>773</v>
      </c>
      <c r="H743" s="147">
        <v>0.5</v>
      </c>
      <c r="I743" s="148"/>
      <c r="L743" s="143"/>
      <c r="M743" s="149"/>
      <c r="T743" s="150"/>
      <c r="AT743" s="145" t="s">
        <v>132</v>
      </c>
      <c r="AU743" s="145" t="s">
        <v>130</v>
      </c>
      <c r="AV743" s="12" t="s">
        <v>80</v>
      </c>
      <c r="AW743" s="12" t="s">
        <v>29</v>
      </c>
      <c r="AX743" s="12" t="s">
        <v>73</v>
      </c>
      <c r="AY743" s="145" t="s">
        <v>120</v>
      </c>
    </row>
    <row r="744" spans="2:65" s="13" customFormat="1">
      <c r="B744" s="151"/>
      <c r="D744" s="144" t="s">
        <v>132</v>
      </c>
      <c r="E744" s="152" t="s">
        <v>1</v>
      </c>
      <c r="F744" s="153" t="s">
        <v>133</v>
      </c>
      <c r="H744" s="154">
        <v>0.5</v>
      </c>
      <c r="I744" s="155"/>
      <c r="L744" s="151"/>
      <c r="M744" s="156"/>
      <c r="T744" s="157"/>
      <c r="AT744" s="152" t="s">
        <v>132</v>
      </c>
      <c r="AU744" s="152" t="s">
        <v>130</v>
      </c>
      <c r="AV744" s="13" t="s">
        <v>130</v>
      </c>
      <c r="AW744" s="13" t="s">
        <v>29</v>
      </c>
      <c r="AX744" s="13" t="s">
        <v>78</v>
      </c>
      <c r="AY744" s="152" t="s">
        <v>120</v>
      </c>
    </row>
    <row r="745" spans="2:65" s="12" customFormat="1">
      <c r="B745" s="143"/>
      <c r="D745" s="144" t="s">
        <v>132</v>
      </c>
      <c r="F745" s="146" t="s">
        <v>778</v>
      </c>
      <c r="H745" s="147">
        <v>2</v>
      </c>
      <c r="I745" s="148"/>
      <c r="L745" s="143"/>
      <c r="M745" s="149"/>
      <c r="T745" s="150"/>
      <c r="AT745" s="145" t="s">
        <v>132</v>
      </c>
      <c r="AU745" s="145" t="s">
        <v>130</v>
      </c>
      <c r="AV745" s="12" t="s">
        <v>80</v>
      </c>
      <c r="AW745" s="12" t="s">
        <v>3</v>
      </c>
      <c r="AX745" s="12" t="s">
        <v>78</v>
      </c>
      <c r="AY745" s="145" t="s">
        <v>120</v>
      </c>
    </row>
    <row r="746" spans="2:65" s="11" customFormat="1" ht="20.85" customHeight="1">
      <c r="B746" s="116"/>
      <c r="D746" s="117" t="s">
        <v>72</v>
      </c>
      <c r="E746" s="126" t="s">
        <v>779</v>
      </c>
      <c r="F746" s="126" t="s">
        <v>780</v>
      </c>
      <c r="I746" s="119"/>
      <c r="J746" s="127">
        <f>BK746</f>
        <v>0</v>
      </c>
      <c r="L746" s="116"/>
      <c r="M746" s="121"/>
      <c r="P746" s="122">
        <f>SUM(P747:P813)</f>
        <v>0</v>
      </c>
      <c r="R746" s="122">
        <f>SUM(R747:R813)</f>
        <v>3.1885250000000003</v>
      </c>
      <c r="T746" s="123">
        <f>SUM(T747:T813)</f>
        <v>0</v>
      </c>
      <c r="AR746" s="117" t="s">
        <v>78</v>
      </c>
      <c r="AT746" s="124" t="s">
        <v>72</v>
      </c>
      <c r="AU746" s="124" t="s">
        <v>80</v>
      </c>
      <c r="AY746" s="117" t="s">
        <v>120</v>
      </c>
      <c r="BK746" s="125">
        <f>SUM(BK747:BK813)</f>
        <v>0</v>
      </c>
    </row>
    <row r="747" spans="2:65" s="1" customFormat="1" ht="24.15" customHeight="1">
      <c r="B747" s="128"/>
      <c r="C747" s="129" t="s">
        <v>781</v>
      </c>
      <c r="D747" s="129" t="s">
        <v>126</v>
      </c>
      <c r="E747" s="130" t="s">
        <v>782</v>
      </c>
      <c r="F747" s="131" t="s">
        <v>783</v>
      </c>
      <c r="G747" s="132" t="s">
        <v>192</v>
      </c>
      <c r="H747" s="133">
        <v>414</v>
      </c>
      <c r="I747" s="134"/>
      <c r="J747" s="135">
        <f>ROUND(I747*H747,2)</f>
        <v>0</v>
      </c>
      <c r="K747" s="136"/>
      <c r="L747" s="32"/>
      <c r="M747" s="137" t="s">
        <v>1</v>
      </c>
      <c r="N747" s="138" t="s">
        <v>38</v>
      </c>
      <c r="P747" s="139">
        <f>O747*H747</f>
        <v>0</v>
      </c>
      <c r="Q747" s="139">
        <v>0</v>
      </c>
      <c r="R747" s="139">
        <f>Q747*H747</f>
        <v>0</v>
      </c>
      <c r="S747" s="139">
        <v>0</v>
      </c>
      <c r="T747" s="140">
        <f>S747*H747</f>
        <v>0</v>
      </c>
      <c r="AR747" s="141" t="s">
        <v>130</v>
      </c>
      <c r="AT747" s="141" t="s">
        <v>126</v>
      </c>
      <c r="AU747" s="141" t="s">
        <v>137</v>
      </c>
      <c r="AY747" s="17" t="s">
        <v>120</v>
      </c>
      <c r="BE747" s="142">
        <f>IF(N747="základní",J747,0)</f>
        <v>0</v>
      </c>
      <c r="BF747" s="142">
        <f>IF(N747="snížená",J747,0)</f>
        <v>0</v>
      </c>
      <c r="BG747" s="142">
        <f>IF(N747="zákl. přenesená",J747,0)</f>
        <v>0</v>
      </c>
      <c r="BH747" s="142">
        <f>IF(N747="sníž. přenesená",J747,0)</f>
        <v>0</v>
      </c>
      <c r="BI747" s="142">
        <f>IF(N747="nulová",J747,0)</f>
        <v>0</v>
      </c>
      <c r="BJ747" s="17" t="s">
        <v>78</v>
      </c>
      <c r="BK747" s="142">
        <f>ROUND(I747*H747,2)</f>
        <v>0</v>
      </c>
      <c r="BL747" s="17" t="s">
        <v>130</v>
      </c>
      <c r="BM747" s="141" t="s">
        <v>784</v>
      </c>
    </row>
    <row r="748" spans="2:65" s="14" customFormat="1">
      <c r="B748" s="162"/>
      <c r="D748" s="144" t="s">
        <v>132</v>
      </c>
      <c r="E748" s="163" t="s">
        <v>1</v>
      </c>
      <c r="F748" s="164" t="s">
        <v>785</v>
      </c>
      <c r="H748" s="163" t="s">
        <v>1</v>
      </c>
      <c r="I748" s="165"/>
      <c r="L748" s="162"/>
      <c r="M748" s="166"/>
      <c r="T748" s="167"/>
      <c r="AT748" s="163" t="s">
        <v>132</v>
      </c>
      <c r="AU748" s="163" t="s">
        <v>137</v>
      </c>
      <c r="AV748" s="14" t="s">
        <v>78</v>
      </c>
      <c r="AW748" s="14" t="s">
        <v>29</v>
      </c>
      <c r="AX748" s="14" t="s">
        <v>73</v>
      </c>
      <c r="AY748" s="163" t="s">
        <v>120</v>
      </c>
    </row>
    <row r="749" spans="2:65" s="12" customFormat="1">
      <c r="B749" s="143"/>
      <c r="D749" s="144" t="s">
        <v>132</v>
      </c>
      <c r="E749" s="145" t="s">
        <v>1</v>
      </c>
      <c r="F749" s="146" t="s">
        <v>786</v>
      </c>
      <c r="H749" s="147">
        <v>414</v>
      </c>
      <c r="I749" s="148"/>
      <c r="L749" s="143"/>
      <c r="M749" s="149"/>
      <c r="T749" s="150"/>
      <c r="AT749" s="145" t="s">
        <v>132</v>
      </c>
      <c r="AU749" s="145" t="s">
        <v>137</v>
      </c>
      <c r="AV749" s="12" t="s">
        <v>80</v>
      </c>
      <c r="AW749" s="12" t="s">
        <v>29</v>
      </c>
      <c r="AX749" s="12" t="s">
        <v>73</v>
      </c>
      <c r="AY749" s="145" t="s">
        <v>120</v>
      </c>
    </row>
    <row r="750" spans="2:65" s="13" customFormat="1">
      <c r="B750" s="151"/>
      <c r="D750" s="144" t="s">
        <v>132</v>
      </c>
      <c r="E750" s="152" t="s">
        <v>1</v>
      </c>
      <c r="F750" s="153" t="s">
        <v>133</v>
      </c>
      <c r="H750" s="154">
        <v>414</v>
      </c>
      <c r="I750" s="155"/>
      <c r="L750" s="151"/>
      <c r="M750" s="156"/>
      <c r="T750" s="157"/>
      <c r="AT750" s="152" t="s">
        <v>132</v>
      </c>
      <c r="AU750" s="152" t="s">
        <v>137</v>
      </c>
      <c r="AV750" s="13" t="s">
        <v>130</v>
      </c>
      <c r="AW750" s="13" t="s">
        <v>29</v>
      </c>
      <c r="AX750" s="13" t="s">
        <v>78</v>
      </c>
      <c r="AY750" s="152" t="s">
        <v>120</v>
      </c>
    </row>
    <row r="751" spans="2:65" s="1" customFormat="1" ht="33" customHeight="1">
      <c r="B751" s="128"/>
      <c r="C751" s="129" t="s">
        <v>787</v>
      </c>
      <c r="D751" s="129" t="s">
        <v>126</v>
      </c>
      <c r="E751" s="130" t="s">
        <v>788</v>
      </c>
      <c r="F751" s="131" t="s">
        <v>789</v>
      </c>
      <c r="G751" s="132" t="s">
        <v>192</v>
      </c>
      <c r="H751" s="133">
        <v>138</v>
      </c>
      <c r="I751" s="134"/>
      <c r="J751" s="135">
        <f>ROUND(I751*H751,2)</f>
        <v>0</v>
      </c>
      <c r="K751" s="136"/>
      <c r="L751" s="32"/>
      <c r="M751" s="137" t="s">
        <v>1</v>
      </c>
      <c r="N751" s="138" t="s">
        <v>38</v>
      </c>
      <c r="P751" s="139">
        <f>O751*H751</f>
        <v>0</v>
      </c>
      <c r="Q751" s="139">
        <v>0</v>
      </c>
      <c r="R751" s="139">
        <f>Q751*H751</f>
        <v>0</v>
      </c>
      <c r="S751" s="139">
        <v>0</v>
      </c>
      <c r="T751" s="140">
        <f>S751*H751</f>
        <v>0</v>
      </c>
      <c r="AR751" s="141" t="s">
        <v>130</v>
      </c>
      <c r="AT751" s="141" t="s">
        <v>126</v>
      </c>
      <c r="AU751" s="141" t="s">
        <v>137</v>
      </c>
      <c r="AY751" s="17" t="s">
        <v>120</v>
      </c>
      <c r="BE751" s="142">
        <f>IF(N751="základní",J751,0)</f>
        <v>0</v>
      </c>
      <c r="BF751" s="142">
        <f>IF(N751="snížená",J751,0)</f>
        <v>0</v>
      </c>
      <c r="BG751" s="142">
        <f>IF(N751="zákl. přenesená",J751,0)</f>
        <v>0</v>
      </c>
      <c r="BH751" s="142">
        <f>IF(N751="sníž. přenesená",J751,0)</f>
        <v>0</v>
      </c>
      <c r="BI751" s="142">
        <f>IF(N751="nulová",J751,0)</f>
        <v>0</v>
      </c>
      <c r="BJ751" s="17" t="s">
        <v>78</v>
      </c>
      <c r="BK751" s="142">
        <f>ROUND(I751*H751,2)</f>
        <v>0</v>
      </c>
      <c r="BL751" s="17" t="s">
        <v>130</v>
      </c>
      <c r="BM751" s="141" t="s">
        <v>790</v>
      </c>
    </row>
    <row r="752" spans="2:65" s="1" customFormat="1">
      <c r="B752" s="32"/>
      <c r="D752" s="158" t="s">
        <v>208</v>
      </c>
      <c r="F752" s="159" t="s">
        <v>791</v>
      </c>
      <c r="I752" s="160"/>
      <c r="L752" s="32"/>
      <c r="M752" s="161"/>
      <c r="T752" s="56"/>
      <c r="AT752" s="17" t="s">
        <v>208</v>
      </c>
      <c r="AU752" s="17" t="s">
        <v>137</v>
      </c>
    </row>
    <row r="753" spans="2:65" s="14" customFormat="1" ht="20.399999999999999">
      <c r="B753" s="162"/>
      <c r="D753" s="144" t="s">
        <v>132</v>
      </c>
      <c r="E753" s="163" t="s">
        <v>1</v>
      </c>
      <c r="F753" s="164" t="s">
        <v>792</v>
      </c>
      <c r="H753" s="163" t="s">
        <v>1</v>
      </c>
      <c r="I753" s="165"/>
      <c r="L753" s="162"/>
      <c r="M753" s="166"/>
      <c r="T753" s="167"/>
      <c r="AT753" s="163" t="s">
        <v>132</v>
      </c>
      <c r="AU753" s="163" t="s">
        <v>137</v>
      </c>
      <c r="AV753" s="14" t="s">
        <v>78</v>
      </c>
      <c r="AW753" s="14" t="s">
        <v>29</v>
      </c>
      <c r="AX753" s="14" t="s">
        <v>73</v>
      </c>
      <c r="AY753" s="163" t="s">
        <v>120</v>
      </c>
    </row>
    <row r="754" spans="2:65" s="14" customFormat="1" ht="20.399999999999999">
      <c r="B754" s="162"/>
      <c r="D754" s="144" t="s">
        <v>132</v>
      </c>
      <c r="E754" s="163" t="s">
        <v>1</v>
      </c>
      <c r="F754" s="164" t="s">
        <v>793</v>
      </c>
      <c r="H754" s="163" t="s">
        <v>1</v>
      </c>
      <c r="I754" s="165"/>
      <c r="L754" s="162"/>
      <c r="M754" s="166"/>
      <c r="T754" s="167"/>
      <c r="AT754" s="163" t="s">
        <v>132</v>
      </c>
      <c r="AU754" s="163" t="s">
        <v>137</v>
      </c>
      <c r="AV754" s="14" t="s">
        <v>78</v>
      </c>
      <c r="AW754" s="14" t="s">
        <v>29</v>
      </c>
      <c r="AX754" s="14" t="s">
        <v>73</v>
      </c>
      <c r="AY754" s="163" t="s">
        <v>120</v>
      </c>
    </row>
    <row r="755" spans="2:65" s="14" customFormat="1">
      <c r="B755" s="162"/>
      <c r="D755" s="144" t="s">
        <v>132</v>
      </c>
      <c r="E755" s="163" t="s">
        <v>1</v>
      </c>
      <c r="F755" s="164" t="s">
        <v>794</v>
      </c>
      <c r="H755" s="163" t="s">
        <v>1</v>
      </c>
      <c r="I755" s="165"/>
      <c r="L755" s="162"/>
      <c r="M755" s="166"/>
      <c r="T755" s="167"/>
      <c r="AT755" s="163" t="s">
        <v>132</v>
      </c>
      <c r="AU755" s="163" t="s">
        <v>137</v>
      </c>
      <c r="AV755" s="14" t="s">
        <v>78</v>
      </c>
      <c r="AW755" s="14" t="s">
        <v>29</v>
      </c>
      <c r="AX755" s="14" t="s">
        <v>73</v>
      </c>
      <c r="AY755" s="163" t="s">
        <v>120</v>
      </c>
    </row>
    <row r="756" spans="2:65" s="12" customFormat="1">
      <c r="B756" s="143"/>
      <c r="D756" s="144" t="s">
        <v>132</v>
      </c>
      <c r="E756" s="145" t="s">
        <v>1</v>
      </c>
      <c r="F756" s="146" t="s">
        <v>795</v>
      </c>
      <c r="H756" s="147">
        <v>138</v>
      </c>
      <c r="I756" s="148"/>
      <c r="L756" s="143"/>
      <c r="M756" s="149"/>
      <c r="T756" s="150"/>
      <c r="AT756" s="145" t="s">
        <v>132</v>
      </c>
      <c r="AU756" s="145" t="s">
        <v>137</v>
      </c>
      <c r="AV756" s="12" t="s">
        <v>80</v>
      </c>
      <c r="AW756" s="12" t="s">
        <v>29</v>
      </c>
      <c r="AX756" s="12" t="s">
        <v>73</v>
      </c>
      <c r="AY756" s="145" t="s">
        <v>120</v>
      </c>
    </row>
    <row r="757" spans="2:65" s="13" customFormat="1">
      <c r="B757" s="151"/>
      <c r="D757" s="144" t="s">
        <v>132</v>
      </c>
      <c r="E757" s="152" t="s">
        <v>1</v>
      </c>
      <c r="F757" s="153" t="s">
        <v>133</v>
      </c>
      <c r="H757" s="154">
        <v>138</v>
      </c>
      <c r="I757" s="155"/>
      <c r="L757" s="151"/>
      <c r="M757" s="156"/>
      <c r="T757" s="157"/>
      <c r="AT757" s="152" t="s">
        <v>132</v>
      </c>
      <c r="AU757" s="152" t="s">
        <v>137</v>
      </c>
      <c r="AV757" s="13" t="s">
        <v>130</v>
      </c>
      <c r="AW757" s="13" t="s">
        <v>29</v>
      </c>
      <c r="AX757" s="13" t="s">
        <v>78</v>
      </c>
      <c r="AY757" s="152" t="s">
        <v>120</v>
      </c>
    </row>
    <row r="758" spans="2:65" s="1" customFormat="1" ht="24.15" customHeight="1">
      <c r="B758" s="128"/>
      <c r="C758" s="168" t="s">
        <v>796</v>
      </c>
      <c r="D758" s="168" t="s">
        <v>410</v>
      </c>
      <c r="E758" s="169" t="s">
        <v>797</v>
      </c>
      <c r="F758" s="170" t="s">
        <v>798</v>
      </c>
      <c r="G758" s="171" t="s">
        <v>229</v>
      </c>
      <c r="H758" s="172">
        <v>14.49</v>
      </c>
      <c r="I758" s="173"/>
      <c r="J758" s="174">
        <f>ROUND(I758*H758,2)</f>
        <v>0</v>
      </c>
      <c r="K758" s="175"/>
      <c r="L758" s="176"/>
      <c r="M758" s="177" t="s">
        <v>1</v>
      </c>
      <c r="N758" s="178" t="s">
        <v>38</v>
      </c>
      <c r="P758" s="139">
        <f>O758*H758</f>
        <v>0</v>
      </c>
      <c r="Q758" s="139">
        <v>0.22</v>
      </c>
      <c r="R758" s="139">
        <f>Q758*H758</f>
        <v>3.1878000000000002</v>
      </c>
      <c r="S758" s="139">
        <v>0</v>
      </c>
      <c r="T758" s="140">
        <f>S758*H758</f>
        <v>0</v>
      </c>
      <c r="AR758" s="141" t="s">
        <v>122</v>
      </c>
      <c r="AT758" s="141" t="s">
        <v>410</v>
      </c>
      <c r="AU758" s="141" t="s">
        <v>137</v>
      </c>
      <c r="AY758" s="17" t="s">
        <v>120</v>
      </c>
      <c r="BE758" s="142">
        <f>IF(N758="základní",J758,0)</f>
        <v>0</v>
      </c>
      <c r="BF758" s="142">
        <f>IF(N758="snížená",J758,0)</f>
        <v>0</v>
      </c>
      <c r="BG758" s="142">
        <f>IF(N758="zákl. přenesená",J758,0)</f>
        <v>0</v>
      </c>
      <c r="BH758" s="142">
        <f>IF(N758="sníž. přenesená",J758,0)</f>
        <v>0</v>
      </c>
      <c r="BI758" s="142">
        <f>IF(N758="nulová",J758,0)</f>
        <v>0</v>
      </c>
      <c r="BJ758" s="17" t="s">
        <v>78</v>
      </c>
      <c r="BK758" s="142">
        <f>ROUND(I758*H758,2)</f>
        <v>0</v>
      </c>
      <c r="BL758" s="17" t="s">
        <v>130</v>
      </c>
      <c r="BM758" s="141" t="s">
        <v>799</v>
      </c>
    </row>
    <row r="759" spans="2:65" s="14" customFormat="1" ht="20.399999999999999">
      <c r="B759" s="162"/>
      <c r="D759" s="144" t="s">
        <v>132</v>
      </c>
      <c r="E759" s="163" t="s">
        <v>1</v>
      </c>
      <c r="F759" s="164" t="s">
        <v>792</v>
      </c>
      <c r="H759" s="163" t="s">
        <v>1</v>
      </c>
      <c r="I759" s="165"/>
      <c r="L759" s="162"/>
      <c r="M759" s="166"/>
      <c r="T759" s="167"/>
      <c r="AT759" s="163" t="s">
        <v>132</v>
      </c>
      <c r="AU759" s="163" t="s">
        <v>137</v>
      </c>
      <c r="AV759" s="14" t="s">
        <v>78</v>
      </c>
      <c r="AW759" s="14" t="s">
        <v>29</v>
      </c>
      <c r="AX759" s="14" t="s">
        <v>73</v>
      </c>
      <c r="AY759" s="163" t="s">
        <v>120</v>
      </c>
    </row>
    <row r="760" spans="2:65" s="14" customFormat="1" ht="20.399999999999999">
      <c r="B760" s="162"/>
      <c r="D760" s="144" t="s">
        <v>132</v>
      </c>
      <c r="E760" s="163" t="s">
        <v>1</v>
      </c>
      <c r="F760" s="164" t="s">
        <v>793</v>
      </c>
      <c r="H760" s="163" t="s">
        <v>1</v>
      </c>
      <c r="I760" s="165"/>
      <c r="L760" s="162"/>
      <c r="M760" s="166"/>
      <c r="T760" s="167"/>
      <c r="AT760" s="163" t="s">
        <v>132</v>
      </c>
      <c r="AU760" s="163" t="s">
        <v>137</v>
      </c>
      <c r="AV760" s="14" t="s">
        <v>78</v>
      </c>
      <c r="AW760" s="14" t="s">
        <v>29</v>
      </c>
      <c r="AX760" s="14" t="s">
        <v>73</v>
      </c>
      <c r="AY760" s="163" t="s">
        <v>120</v>
      </c>
    </row>
    <row r="761" spans="2:65" s="14" customFormat="1">
      <c r="B761" s="162"/>
      <c r="D761" s="144" t="s">
        <v>132</v>
      </c>
      <c r="E761" s="163" t="s">
        <v>1</v>
      </c>
      <c r="F761" s="164" t="s">
        <v>794</v>
      </c>
      <c r="H761" s="163" t="s">
        <v>1</v>
      </c>
      <c r="I761" s="165"/>
      <c r="L761" s="162"/>
      <c r="M761" s="166"/>
      <c r="T761" s="167"/>
      <c r="AT761" s="163" t="s">
        <v>132</v>
      </c>
      <c r="AU761" s="163" t="s">
        <v>137</v>
      </c>
      <c r="AV761" s="14" t="s">
        <v>78</v>
      </c>
      <c r="AW761" s="14" t="s">
        <v>29</v>
      </c>
      <c r="AX761" s="14" t="s">
        <v>73</v>
      </c>
      <c r="AY761" s="163" t="s">
        <v>120</v>
      </c>
    </row>
    <row r="762" spans="2:65" s="12" customFormat="1">
      <c r="B762" s="143"/>
      <c r="D762" s="144" t="s">
        <v>132</v>
      </c>
      <c r="E762" s="145" t="s">
        <v>1</v>
      </c>
      <c r="F762" s="146" t="s">
        <v>800</v>
      </c>
      <c r="H762" s="147">
        <v>13.8</v>
      </c>
      <c r="I762" s="148"/>
      <c r="L762" s="143"/>
      <c r="M762" s="149"/>
      <c r="T762" s="150"/>
      <c r="AT762" s="145" t="s">
        <v>132</v>
      </c>
      <c r="AU762" s="145" t="s">
        <v>137</v>
      </c>
      <c r="AV762" s="12" t="s">
        <v>80</v>
      </c>
      <c r="AW762" s="12" t="s">
        <v>29</v>
      </c>
      <c r="AX762" s="12" t="s">
        <v>73</v>
      </c>
      <c r="AY762" s="145" t="s">
        <v>120</v>
      </c>
    </row>
    <row r="763" spans="2:65" s="13" customFormat="1">
      <c r="B763" s="151"/>
      <c r="D763" s="144" t="s">
        <v>132</v>
      </c>
      <c r="E763" s="152" t="s">
        <v>1</v>
      </c>
      <c r="F763" s="153" t="s">
        <v>133</v>
      </c>
      <c r="H763" s="154">
        <v>13.8</v>
      </c>
      <c r="I763" s="155"/>
      <c r="L763" s="151"/>
      <c r="M763" s="156"/>
      <c r="T763" s="157"/>
      <c r="AT763" s="152" t="s">
        <v>132</v>
      </c>
      <c r="AU763" s="152" t="s">
        <v>137</v>
      </c>
      <c r="AV763" s="13" t="s">
        <v>130</v>
      </c>
      <c r="AW763" s="13" t="s">
        <v>29</v>
      </c>
      <c r="AX763" s="13" t="s">
        <v>78</v>
      </c>
      <c r="AY763" s="152" t="s">
        <v>120</v>
      </c>
    </row>
    <row r="764" spans="2:65" s="12" customFormat="1">
      <c r="B764" s="143"/>
      <c r="D764" s="144" t="s">
        <v>132</v>
      </c>
      <c r="F764" s="146" t="s">
        <v>801</v>
      </c>
      <c r="H764" s="147">
        <v>14.49</v>
      </c>
      <c r="I764" s="148"/>
      <c r="L764" s="143"/>
      <c r="M764" s="149"/>
      <c r="T764" s="150"/>
      <c r="AT764" s="145" t="s">
        <v>132</v>
      </c>
      <c r="AU764" s="145" t="s">
        <v>137</v>
      </c>
      <c r="AV764" s="12" t="s">
        <v>80</v>
      </c>
      <c r="AW764" s="12" t="s">
        <v>3</v>
      </c>
      <c r="AX764" s="12" t="s">
        <v>78</v>
      </c>
      <c r="AY764" s="145" t="s">
        <v>120</v>
      </c>
    </row>
    <row r="765" spans="2:65" s="1" customFormat="1" ht="33" customHeight="1">
      <c r="B765" s="128"/>
      <c r="C765" s="129" t="s">
        <v>802</v>
      </c>
      <c r="D765" s="129" t="s">
        <v>126</v>
      </c>
      <c r="E765" s="130" t="s">
        <v>362</v>
      </c>
      <c r="F765" s="131" t="s">
        <v>363</v>
      </c>
      <c r="G765" s="132" t="s">
        <v>192</v>
      </c>
      <c r="H765" s="133">
        <v>138</v>
      </c>
      <c r="I765" s="134"/>
      <c r="J765" s="135">
        <f>ROUND(I765*H765,2)</f>
        <v>0</v>
      </c>
      <c r="K765" s="136"/>
      <c r="L765" s="32"/>
      <c r="M765" s="137" t="s">
        <v>1</v>
      </c>
      <c r="N765" s="138" t="s">
        <v>38</v>
      </c>
      <c r="P765" s="139">
        <f>O765*H765</f>
        <v>0</v>
      </c>
      <c r="Q765" s="139">
        <v>0</v>
      </c>
      <c r="R765" s="139">
        <f>Q765*H765</f>
        <v>0</v>
      </c>
      <c r="S765" s="139">
        <v>0</v>
      </c>
      <c r="T765" s="140">
        <f>S765*H765</f>
        <v>0</v>
      </c>
      <c r="AR765" s="141" t="s">
        <v>130</v>
      </c>
      <c r="AT765" s="141" t="s">
        <v>126</v>
      </c>
      <c r="AU765" s="141" t="s">
        <v>137</v>
      </c>
      <c r="AY765" s="17" t="s">
        <v>120</v>
      </c>
      <c r="BE765" s="142">
        <f>IF(N765="základní",J765,0)</f>
        <v>0</v>
      </c>
      <c r="BF765" s="142">
        <f>IF(N765="snížená",J765,0)</f>
        <v>0</v>
      </c>
      <c r="BG765" s="142">
        <f>IF(N765="zákl. přenesená",J765,0)</f>
        <v>0</v>
      </c>
      <c r="BH765" s="142">
        <f>IF(N765="sníž. přenesená",J765,0)</f>
        <v>0</v>
      </c>
      <c r="BI765" s="142">
        <f>IF(N765="nulová",J765,0)</f>
        <v>0</v>
      </c>
      <c r="BJ765" s="17" t="s">
        <v>78</v>
      </c>
      <c r="BK765" s="142">
        <f>ROUND(I765*H765,2)</f>
        <v>0</v>
      </c>
      <c r="BL765" s="17" t="s">
        <v>130</v>
      </c>
      <c r="BM765" s="141" t="s">
        <v>803</v>
      </c>
    </row>
    <row r="766" spans="2:65" s="1" customFormat="1">
      <c r="B766" s="32"/>
      <c r="D766" s="158" t="s">
        <v>208</v>
      </c>
      <c r="F766" s="159" t="s">
        <v>365</v>
      </c>
      <c r="I766" s="160"/>
      <c r="L766" s="32"/>
      <c r="M766" s="161"/>
      <c r="T766" s="56"/>
      <c r="AT766" s="17" t="s">
        <v>208</v>
      </c>
      <c r="AU766" s="17" t="s">
        <v>137</v>
      </c>
    </row>
    <row r="767" spans="2:65" s="14" customFormat="1">
      <c r="B767" s="162"/>
      <c r="D767" s="144" t="s">
        <v>132</v>
      </c>
      <c r="E767" s="163" t="s">
        <v>1</v>
      </c>
      <c r="F767" s="164" t="s">
        <v>804</v>
      </c>
      <c r="H767" s="163" t="s">
        <v>1</v>
      </c>
      <c r="I767" s="165"/>
      <c r="L767" s="162"/>
      <c r="M767" s="166"/>
      <c r="T767" s="167"/>
      <c r="AT767" s="163" t="s">
        <v>132</v>
      </c>
      <c r="AU767" s="163" t="s">
        <v>137</v>
      </c>
      <c r="AV767" s="14" t="s">
        <v>78</v>
      </c>
      <c r="AW767" s="14" t="s">
        <v>29</v>
      </c>
      <c r="AX767" s="14" t="s">
        <v>73</v>
      </c>
      <c r="AY767" s="163" t="s">
        <v>120</v>
      </c>
    </row>
    <row r="768" spans="2:65" s="12" customFormat="1">
      <c r="B768" s="143"/>
      <c r="D768" s="144" t="s">
        <v>132</v>
      </c>
      <c r="E768" s="145" t="s">
        <v>1</v>
      </c>
      <c r="F768" s="146" t="s">
        <v>795</v>
      </c>
      <c r="H768" s="147">
        <v>138</v>
      </c>
      <c r="I768" s="148"/>
      <c r="L768" s="143"/>
      <c r="M768" s="149"/>
      <c r="T768" s="150"/>
      <c r="AT768" s="145" t="s">
        <v>132</v>
      </c>
      <c r="AU768" s="145" t="s">
        <v>137</v>
      </c>
      <c r="AV768" s="12" t="s">
        <v>80</v>
      </c>
      <c r="AW768" s="12" t="s">
        <v>29</v>
      </c>
      <c r="AX768" s="12" t="s">
        <v>73</v>
      </c>
      <c r="AY768" s="145" t="s">
        <v>120</v>
      </c>
    </row>
    <row r="769" spans="2:65" s="13" customFormat="1">
      <c r="B769" s="151"/>
      <c r="D769" s="144" t="s">
        <v>132</v>
      </c>
      <c r="E769" s="152" t="s">
        <v>1</v>
      </c>
      <c r="F769" s="153" t="s">
        <v>133</v>
      </c>
      <c r="H769" s="154">
        <v>138</v>
      </c>
      <c r="I769" s="155"/>
      <c r="L769" s="151"/>
      <c r="M769" s="156"/>
      <c r="T769" s="157"/>
      <c r="AT769" s="152" t="s">
        <v>132</v>
      </c>
      <c r="AU769" s="152" t="s">
        <v>137</v>
      </c>
      <c r="AV769" s="13" t="s">
        <v>130</v>
      </c>
      <c r="AW769" s="13" t="s">
        <v>29</v>
      </c>
      <c r="AX769" s="13" t="s">
        <v>78</v>
      </c>
      <c r="AY769" s="152" t="s">
        <v>120</v>
      </c>
    </row>
    <row r="770" spans="2:65" s="1" customFormat="1" ht="24.15" customHeight="1">
      <c r="B770" s="128"/>
      <c r="C770" s="129" t="s">
        <v>805</v>
      </c>
      <c r="D770" s="129" t="s">
        <v>126</v>
      </c>
      <c r="E770" s="130" t="s">
        <v>806</v>
      </c>
      <c r="F770" s="131" t="s">
        <v>807</v>
      </c>
      <c r="G770" s="132" t="s">
        <v>358</v>
      </c>
      <c r="H770" s="133">
        <v>1</v>
      </c>
      <c r="I770" s="134"/>
      <c r="J770" s="135">
        <f>ROUND(I770*H770,2)</f>
        <v>0</v>
      </c>
      <c r="K770" s="136"/>
      <c r="L770" s="32"/>
      <c r="M770" s="137" t="s">
        <v>1</v>
      </c>
      <c r="N770" s="138" t="s">
        <v>38</v>
      </c>
      <c r="P770" s="139">
        <f>O770*H770</f>
        <v>0</v>
      </c>
      <c r="Q770" s="139">
        <v>0</v>
      </c>
      <c r="R770" s="139">
        <f>Q770*H770</f>
        <v>0</v>
      </c>
      <c r="S770" s="139">
        <v>0</v>
      </c>
      <c r="T770" s="140">
        <f>S770*H770</f>
        <v>0</v>
      </c>
      <c r="AR770" s="141" t="s">
        <v>130</v>
      </c>
      <c r="AT770" s="141" t="s">
        <v>126</v>
      </c>
      <c r="AU770" s="141" t="s">
        <v>137</v>
      </c>
      <c r="AY770" s="17" t="s">
        <v>120</v>
      </c>
      <c r="BE770" s="142">
        <f>IF(N770="základní",J770,0)</f>
        <v>0</v>
      </c>
      <c r="BF770" s="142">
        <f>IF(N770="snížená",J770,0)</f>
        <v>0</v>
      </c>
      <c r="BG770" s="142">
        <f>IF(N770="zákl. přenesená",J770,0)</f>
        <v>0</v>
      </c>
      <c r="BH770" s="142">
        <f>IF(N770="sníž. přenesená",J770,0)</f>
        <v>0</v>
      </c>
      <c r="BI770" s="142">
        <f>IF(N770="nulová",J770,0)</f>
        <v>0</v>
      </c>
      <c r="BJ770" s="17" t="s">
        <v>78</v>
      </c>
      <c r="BK770" s="142">
        <f>ROUND(I770*H770,2)</f>
        <v>0</v>
      </c>
      <c r="BL770" s="17" t="s">
        <v>130</v>
      </c>
      <c r="BM770" s="141" t="s">
        <v>808</v>
      </c>
    </row>
    <row r="771" spans="2:65" s="14" customFormat="1" ht="20.399999999999999">
      <c r="B771" s="162"/>
      <c r="D771" s="144" t="s">
        <v>132</v>
      </c>
      <c r="E771" s="163" t="s">
        <v>1</v>
      </c>
      <c r="F771" s="164" t="s">
        <v>809</v>
      </c>
      <c r="H771" s="163" t="s">
        <v>1</v>
      </c>
      <c r="I771" s="165"/>
      <c r="L771" s="162"/>
      <c r="M771" s="166"/>
      <c r="T771" s="167"/>
      <c r="AT771" s="163" t="s">
        <v>132</v>
      </c>
      <c r="AU771" s="163" t="s">
        <v>137</v>
      </c>
      <c r="AV771" s="14" t="s">
        <v>78</v>
      </c>
      <c r="AW771" s="14" t="s">
        <v>29</v>
      </c>
      <c r="AX771" s="14" t="s">
        <v>73</v>
      </c>
      <c r="AY771" s="163" t="s">
        <v>120</v>
      </c>
    </row>
    <row r="772" spans="2:65" s="12" customFormat="1">
      <c r="B772" s="143"/>
      <c r="D772" s="144" t="s">
        <v>132</v>
      </c>
      <c r="E772" s="145" t="s">
        <v>1</v>
      </c>
      <c r="F772" s="146" t="s">
        <v>78</v>
      </c>
      <c r="H772" s="147">
        <v>1</v>
      </c>
      <c r="I772" s="148"/>
      <c r="L772" s="143"/>
      <c r="M772" s="149"/>
      <c r="T772" s="150"/>
      <c r="AT772" s="145" t="s">
        <v>132</v>
      </c>
      <c r="AU772" s="145" t="s">
        <v>137</v>
      </c>
      <c r="AV772" s="12" t="s">
        <v>80</v>
      </c>
      <c r="AW772" s="12" t="s">
        <v>29</v>
      </c>
      <c r="AX772" s="12" t="s">
        <v>73</v>
      </c>
      <c r="AY772" s="145" t="s">
        <v>120</v>
      </c>
    </row>
    <row r="773" spans="2:65" s="13" customFormat="1">
      <c r="B773" s="151"/>
      <c r="D773" s="144" t="s">
        <v>132</v>
      </c>
      <c r="E773" s="152" t="s">
        <v>1</v>
      </c>
      <c r="F773" s="153" t="s">
        <v>133</v>
      </c>
      <c r="H773" s="154">
        <v>1</v>
      </c>
      <c r="I773" s="155"/>
      <c r="L773" s="151"/>
      <c r="M773" s="156"/>
      <c r="T773" s="157"/>
      <c r="AT773" s="152" t="s">
        <v>132</v>
      </c>
      <c r="AU773" s="152" t="s">
        <v>137</v>
      </c>
      <c r="AV773" s="13" t="s">
        <v>130</v>
      </c>
      <c r="AW773" s="13" t="s">
        <v>29</v>
      </c>
      <c r="AX773" s="13" t="s">
        <v>78</v>
      </c>
      <c r="AY773" s="152" t="s">
        <v>120</v>
      </c>
    </row>
    <row r="774" spans="2:65" s="1" customFormat="1" ht="37.799999999999997" customHeight="1">
      <c r="B774" s="128"/>
      <c r="C774" s="129" t="s">
        <v>810</v>
      </c>
      <c r="D774" s="129" t="s">
        <v>126</v>
      </c>
      <c r="E774" s="130" t="s">
        <v>811</v>
      </c>
      <c r="F774" s="131" t="s">
        <v>812</v>
      </c>
      <c r="G774" s="132" t="s">
        <v>192</v>
      </c>
      <c r="H774" s="133">
        <v>138</v>
      </c>
      <c r="I774" s="134"/>
      <c r="J774" s="135">
        <f>ROUND(I774*H774,2)</f>
        <v>0</v>
      </c>
      <c r="K774" s="136"/>
      <c r="L774" s="32"/>
      <c r="M774" s="137" t="s">
        <v>1</v>
      </c>
      <c r="N774" s="138" t="s">
        <v>38</v>
      </c>
      <c r="P774" s="139">
        <f>O774*H774</f>
        <v>0</v>
      </c>
      <c r="Q774" s="139">
        <v>0</v>
      </c>
      <c r="R774" s="139">
        <f>Q774*H774</f>
        <v>0</v>
      </c>
      <c r="S774" s="139">
        <v>0</v>
      </c>
      <c r="T774" s="140">
        <f>S774*H774</f>
        <v>0</v>
      </c>
      <c r="AR774" s="141" t="s">
        <v>130</v>
      </c>
      <c r="AT774" s="141" t="s">
        <v>126</v>
      </c>
      <c r="AU774" s="141" t="s">
        <v>137</v>
      </c>
      <c r="AY774" s="17" t="s">
        <v>120</v>
      </c>
      <c r="BE774" s="142">
        <f>IF(N774="základní",J774,0)</f>
        <v>0</v>
      </c>
      <c r="BF774" s="142">
        <f>IF(N774="snížená",J774,0)</f>
        <v>0</v>
      </c>
      <c r="BG774" s="142">
        <f>IF(N774="zákl. přenesená",J774,0)</f>
        <v>0</v>
      </c>
      <c r="BH774" s="142">
        <f>IF(N774="sníž. přenesená",J774,0)</f>
        <v>0</v>
      </c>
      <c r="BI774" s="142">
        <f>IF(N774="nulová",J774,0)</f>
        <v>0</v>
      </c>
      <c r="BJ774" s="17" t="s">
        <v>78</v>
      </c>
      <c r="BK774" s="142">
        <f>ROUND(I774*H774,2)</f>
        <v>0</v>
      </c>
      <c r="BL774" s="17" t="s">
        <v>130</v>
      </c>
      <c r="BM774" s="141" t="s">
        <v>813</v>
      </c>
    </row>
    <row r="775" spans="2:65" s="14" customFormat="1">
      <c r="B775" s="162"/>
      <c r="D775" s="144" t="s">
        <v>132</v>
      </c>
      <c r="E775" s="163" t="s">
        <v>1</v>
      </c>
      <c r="F775" s="164" t="s">
        <v>814</v>
      </c>
      <c r="H775" s="163" t="s">
        <v>1</v>
      </c>
      <c r="I775" s="165"/>
      <c r="L775" s="162"/>
      <c r="M775" s="166"/>
      <c r="T775" s="167"/>
      <c r="AT775" s="163" t="s">
        <v>132</v>
      </c>
      <c r="AU775" s="163" t="s">
        <v>137</v>
      </c>
      <c r="AV775" s="14" t="s">
        <v>78</v>
      </c>
      <c r="AW775" s="14" t="s">
        <v>29</v>
      </c>
      <c r="AX775" s="14" t="s">
        <v>73</v>
      </c>
      <c r="AY775" s="163" t="s">
        <v>120</v>
      </c>
    </row>
    <row r="776" spans="2:65" s="12" customFormat="1">
      <c r="B776" s="143"/>
      <c r="D776" s="144" t="s">
        <v>132</v>
      </c>
      <c r="E776" s="145" t="s">
        <v>1</v>
      </c>
      <c r="F776" s="146" t="s">
        <v>795</v>
      </c>
      <c r="H776" s="147">
        <v>138</v>
      </c>
      <c r="I776" s="148"/>
      <c r="L776" s="143"/>
      <c r="M776" s="149"/>
      <c r="T776" s="150"/>
      <c r="AT776" s="145" t="s">
        <v>132</v>
      </c>
      <c r="AU776" s="145" t="s">
        <v>137</v>
      </c>
      <c r="AV776" s="12" t="s">
        <v>80</v>
      </c>
      <c r="AW776" s="12" t="s">
        <v>29</v>
      </c>
      <c r="AX776" s="12" t="s">
        <v>73</v>
      </c>
      <c r="AY776" s="145" t="s">
        <v>120</v>
      </c>
    </row>
    <row r="777" spans="2:65" s="13" customFormat="1">
      <c r="B777" s="151"/>
      <c r="D777" s="144" t="s">
        <v>132</v>
      </c>
      <c r="E777" s="152" t="s">
        <v>1</v>
      </c>
      <c r="F777" s="153" t="s">
        <v>133</v>
      </c>
      <c r="H777" s="154">
        <v>138</v>
      </c>
      <c r="I777" s="155"/>
      <c r="L777" s="151"/>
      <c r="M777" s="156"/>
      <c r="T777" s="157"/>
      <c r="AT777" s="152" t="s">
        <v>132</v>
      </c>
      <c r="AU777" s="152" t="s">
        <v>137</v>
      </c>
      <c r="AV777" s="13" t="s">
        <v>130</v>
      </c>
      <c r="AW777" s="13" t="s">
        <v>29</v>
      </c>
      <c r="AX777" s="13" t="s">
        <v>78</v>
      </c>
      <c r="AY777" s="152" t="s">
        <v>120</v>
      </c>
    </row>
    <row r="778" spans="2:65" s="1" customFormat="1" ht="16.5" customHeight="1">
      <c r="B778" s="128"/>
      <c r="C778" s="168" t="s">
        <v>815</v>
      </c>
      <c r="D778" s="168" t="s">
        <v>410</v>
      </c>
      <c r="E778" s="169" t="s">
        <v>816</v>
      </c>
      <c r="F778" s="170" t="s">
        <v>817</v>
      </c>
      <c r="G778" s="171" t="s">
        <v>640</v>
      </c>
      <c r="H778" s="172">
        <v>1.8109999999999999</v>
      </c>
      <c r="I778" s="173"/>
      <c r="J778" s="174">
        <f>ROUND(I778*H778,2)</f>
        <v>0</v>
      </c>
      <c r="K778" s="175"/>
      <c r="L778" s="176"/>
      <c r="M778" s="177" t="s">
        <v>1</v>
      </c>
      <c r="N778" s="178" t="s">
        <v>38</v>
      </c>
      <c r="P778" s="139">
        <f>O778*H778</f>
        <v>0</v>
      </c>
      <c r="Q778" s="139">
        <v>0</v>
      </c>
      <c r="R778" s="139">
        <f>Q778*H778</f>
        <v>0</v>
      </c>
      <c r="S778" s="139">
        <v>0</v>
      </c>
      <c r="T778" s="140">
        <f>S778*H778</f>
        <v>0</v>
      </c>
      <c r="AR778" s="141" t="s">
        <v>122</v>
      </c>
      <c r="AT778" s="141" t="s">
        <v>410</v>
      </c>
      <c r="AU778" s="141" t="s">
        <v>137</v>
      </c>
      <c r="AY778" s="17" t="s">
        <v>120</v>
      </c>
      <c r="BE778" s="142">
        <f>IF(N778="základní",J778,0)</f>
        <v>0</v>
      </c>
      <c r="BF778" s="142">
        <f>IF(N778="snížená",J778,0)</f>
        <v>0</v>
      </c>
      <c r="BG778" s="142">
        <f>IF(N778="zákl. přenesená",J778,0)</f>
        <v>0</v>
      </c>
      <c r="BH778" s="142">
        <f>IF(N778="sníž. přenesená",J778,0)</f>
        <v>0</v>
      </c>
      <c r="BI778" s="142">
        <f>IF(N778="nulová",J778,0)</f>
        <v>0</v>
      </c>
      <c r="BJ778" s="17" t="s">
        <v>78</v>
      </c>
      <c r="BK778" s="142">
        <f>ROUND(I778*H778,2)</f>
        <v>0</v>
      </c>
      <c r="BL778" s="17" t="s">
        <v>130</v>
      </c>
      <c r="BM778" s="141" t="s">
        <v>818</v>
      </c>
    </row>
    <row r="779" spans="2:65" s="1" customFormat="1" ht="268.8">
      <c r="B779" s="32"/>
      <c r="D779" s="144" t="s">
        <v>620</v>
      </c>
      <c r="F779" s="188" t="s">
        <v>819</v>
      </c>
      <c r="I779" s="160"/>
      <c r="L779" s="32"/>
      <c r="M779" s="161"/>
      <c r="T779" s="56"/>
      <c r="AT779" s="17" t="s">
        <v>620</v>
      </c>
      <c r="AU779" s="17" t="s">
        <v>137</v>
      </c>
    </row>
    <row r="780" spans="2:65" s="14" customFormat="1">
      <c r="B780" s="162"/>
      <c r="D780" s="144" t="s">
        <v>132</v>
      </c>
      <c r="E780" s="163" t="s">
        <v>1</v>
      </c>
      <c r="F780" s="164" t="s">
        <v>814</v>
      </c>
      <c r="H780" s="163" t="s">
        <v>1</v>
      </c>
      <c r="I780" s="165"/>
      <c r="L780" s="162"/>
      <c r="M780" s="166"/>
      <c r="T780" s="167"/>
      <c r="AT780" s="163" t="s">
        <v>132</v>
      </c>
      <c r="AU780" s="163" t="s">
        <v>137</v>
      </c>
      <c r="AV780" s="14" t="s">
        <v>78</v>
      </c>
      <c r="AW780" s="14" t="s">
        <v>29</v>
      </c>
      <c r="AX780" s="14" t="s">
        <v>73</v>
      </c>
      <c r="AY780" s="163" t="s">
        <v>120</v>
      </c>
    </row>
    <row r="781" spans="2:65" s="12" customFormat="1">
      <c r="B781" s="143"/>
      <c r="D781" s="144" t="s">
        <v>132</v>
      </c>
      <c r="E781" s="145" t="s">
        <v>1</v>
      </c>
      <c r="F781" s="146" t="s">
        <v>820</v>
      </c>
      <c r="H781" s="147">
        <v>1.7250000000000001</v>
      </c>
      <c r="I781" s="148"/>
      <c r="L781" s="143"/>
      <c r="M781" s="149"/>
      <c r="T781" s="150"/>
      <c r="AT781" s="145" t="s">
        <v>132</v>
      </c>
      <c r="AU781" s="145" t="s">
        <v>137</v>
      </c>
      <c r="AV781" s="12" t="s">
        <v>80</v>
      </c>
      <c r="AW781" s="12" t="s">
        <v>29</v>
      </c>
      <c r="AX781" s="12" t="s">
        <v>73</v>
      </c>
      <c r="AY781" s="145" t="s">
        <v>120</v>
      </c>
    </row>
    <row r="782" spans="2:65" s="13" customFormat="1">
      <c r="B782" s="151"/>
      <c r="D782" s="144" t="s">
        <v>132</v>
      </c>
      <c r="E782" s="152" t="s">
        <v>1</v>
      </c>
      <c r="F782" s="153" t="s">
        <v>133</v>
      </c>
      <c r="H782" s="154">
        <v>1.7250000000000001</v>
      </c>
      <c r="I782" s="155"/>
      <c r="L782" s="151"/>
      <c r="M782" s="156"/>
      <c r="T782" s="157"/>
      <c r="AT782" s="152" t="s">
        <v>132</v>
      </c>
      <c r="AU782" s="152" t="s">
        <v>137</v>
      </c>
      <c r="AV782" s="13" t="s">
        <v>130</v>
      </c>
      <c r="AW782" s="13" t="s">
        <v>29</v>
      </c>
      <c r="AX782" s="13" t="s">
        <v>78</v>
      </c>
      <c r="AY782" s="152" t="s">
        <v>120</v>
      </c>
    </row>
    <row r="783" spans="2:65" s="12" customFormat="1">
      <c r="B783" s="143"/>
      <c r="D783" s="144" t="s">
        <v>132</v>
      </c>
      <c r="F783" s="146" t="s">
        <v>821</v>
      </c>
      <c r="H783" s="147">
        <v>1.8109999999999999</v>
      </c>
      <c r="I783" s="148"/>
      <c r="L783" s="143"/>
      <c r="M783" s="149"/>
      <c r="T783" s="150"/>
      <c r="AT783" s="145" t="s">
        <v>132</v>
      </c>
      <c r="AU783" s="145" t="s">
        <v>137</v>
      </c>
      <c r="AV783" s="12" t="s">
        <v>80</v>
      </c>
      <c r="AW783" s="12" t="s">
        <v>3</v>
      </c>
      <c r="AX783" s="12" t="s">
        <v>78</v>
      </c>
      <c r="AY783" s="145" t="s">
        <v>120</v>
      </c>
    </row>
    <row r="784" spans="2:65" s="1" customFormat="1" ht="21.75" customHeight="1">
      <c r="B784" s="128"/>
      <c r="C784" s="129" t="s">
        <v>822</v>
      </c>
      <c r="D784" s="129" t="s">
        <v>126</v>
      </c>
      <c r="E784" s="130" t="s">
        <v>823</v>
      </c>
      <c r="F784" s="131" t="s">
        <v>824</v>
      </c>
      <c r="G784" s="132" t="s">
        <v>192</v>
      </c>
      <c r="H784" s="133">
        <v>138</v>
      </c>
      <c r="I784" s="134"/>
      <c r="J784" s="135">
        <f>ROUND(I784*H784,2)</f>
        <v>0</v>
      </c>
      <c r="K784" s="136"/>
      <c r="L784" s="32"/>
      <c r="M784" s="137" t="s">
        <v>1</v>
      </c>
      <c r="N784" s="138" t="s">
        <v>38</v>
      </c>
      <c r="P784" s="139">
        <f>O784*H784</f>
        <v>0</v>
      </c>
      <c r="Q784" s="139">
        <v>0</v>
      </c>
      <c r="R784" s="139">
        <f>Q784*H784</f>
        <v>0</v>
      </c>
      <c r="S784" s="139">
        <v>0</v>
      </c>
      <c r="T784" s="140">
        <f>S784*H784</f>
        <v>0</v>
      </c>
      <c r="AR784" s="141" t="s">
        <v>130</v>
      </c>
      <c r="AT784" s="141" t="s">
        <v>126</v>
      </c>
      <c r="AU784" s="141" t="s">
        <v>137</v>
      </c>
      <c r="AY784" s="17" t="s">
        <v>120</v>
      </c>
      <c r="BE784" s="142">
        <f>IF(N784="základní",J784,0)</f>
        <v>0</v>
      </c>
      <c r="BF784" s="142">
        <f>IF(N784="snížená",J784,0)</f>
        <v>0</v>
      </c>
      <c r="BG784" s="142">
        <f>IF(N784="zákl. přenesená",J784,0)</f>
        <v>0</v>
      </c>
      <c r="BH784" s="142">
        <f>IF(N784="sníž. přenesená",J784,0)</f>
        <v>0</v>
      </c>
      <c r="BI784" s="142">
        <f>IF(N784="nulová",J784,0)</f>
        <v>0</v>
      </c>
      <c r="BJ784" s="17" t="s">
        <v>78</v>
      </c>
      <c r="BK784" s="142">
        <f>ROUND(I784*H784,2)</f>
        <v>0</v>
      </c>
      <c r="BL784" s="17" t="s">
        <v>130</v>
      </c>
      <c r="BM784" s="141" t="s">
        <v>825</v>
      </c>
    </row>
    <row r="785" spans="2:65" s="14" customFormat="1">
      <c r="B785" s="162"/>
      <c r="D785" s="144" t="s">
        <v>132</v>
      </c>
      <c r="E785" s="163" t="s">
        <v>1</v>
      </c>
      <c r="F785" s="164" t="s">
        <v>826</v>
      </c>
      <c r="H785" s="163" t="s">
        <v>1</v>
      </c>
      <c r="I785" s="165"/>
      <c r="L785" s="162"/>
      <c r="M785" s="166"/>
      <c r="T785" s="167"/>
      <c r="AT785" s="163" t="s">
        <v>132</v>
      </c>
      <c r="AU785" s="163" t="s">
        <v>137</v>
      </c>
      <c r="AV785" s="14" t="s">
        <v>78</v>
      </c>
      <c r="AW785" s="14" t="s">
        <v>29</v>
      </c>
      <c r="AX785" s="14" t="s">
        <v>73</v>
      </c>
      <c r="AY785" s="163" t="s">
        <v>120</v>
      </c>
    </row>
    <row r="786" spans="2:65" s="12" customFormat="1">
      <c r="B786" s="143"/>
      <c r="D786" s="144" t="s">
        <v>132</v>
      </c>
      <c r="E786" s="145" t="s">
        <v>1</v>
      </c>
      <c r="F786" s="146" t="s">
        <v>795</v>
      </c>
      <c r="H786" s="147">
        <v>138</v>
      </c>
      <c r="I786" s="148"/>
      <c r="L786" s="143"/>
      <c r="M786" s="149"/>
      <c r="T786" s="150"/>
      <c r="AT786" s="145" t="s">
        <v>132</v>
      </c>
      <c r="AU786" s="145" t="s">
        <v>137</v>
      </c>
      <c r="AV786" s="12" t="s">
        <v>80</v>
      </c>
      <c r="AW786" s="12" t="s">
        <v>29</v>
      </c>
      <c r="AX786" s="12" t="s">
        <v>73</v>
      </c>
      <c r="AY786" s="145" t="s">
        <v>120</v>
      </c>
    </row>
    <row r="787" spans="2:65" s="13" customFormat="1">
      <c r="B787" s="151"/>
      <c r="D787" s="144" t="s">
        <v>132</v>
      </c>
      <c r="E787" s="152" t="s">
        <v>1</v>
      </c>
      <c r="F787" s="153" t="s">
        <v>133</v>
      </c>
      <c r="H787" s="154">
        <v>138</v>
      </c>
      <c r="I787" s="155"/>
      <c r="L787" s="151"/>
      <c r="M787" s="156"/>
      <c r="T787" s="157"/>
      <c r="AT787" s="152" t="s">
        <v>132</v>
      </c>
      <c r="AU787" s="152" t="s">
        <v>137</v>
      </c>
      <c r="AV787" s="13" t="s">
        <v>130</v>
      </c>
      <c r="AW787" s="13" t="s">
        <v>29</v>
      </c>
      <c r="AX787" s="13" t="s">
        <v>78</v>
      </c>
      <c r="AY787" s="152" t="s">
        <v>120</v>
      </c>
    </row>
    <row r="788" spans="2:65" s="1" customFormat="1" ht="24.15" customHeight="1">
      <c r="B788" s="128"/>
      <c r="C788" s="129" t="s">
        <v>827</v>
      </c>
      <c r="D788" s="129" t="s">
        <v>126</v>
      </c>
      <c r="E788" s="130" t="s">
        <v>828</v>
      </c>
      <c r="F788" s="131" t="s">
        <v>829</v>
      </c>
      <c r="G788" s="132" t="s">
        <v>264</v>
      </c>
      <c r="H788" s="133">
        <v>1E-3</v>
      </c>
      <c r="I788" s="134"/>
      <c r="J788" s="135">
        <f>ROUND(I788*H788,2)</f>
        <v>0</v>
      </c>
      <c r="K788" s="136"/>
      <c r="L788" s="32"/>
      <c r="M788" s="137" t="s">
        <v>1</v>
      </c>
      <c r="N788" s="138" t="s">
        <v>38</v>
      </c>
      <c r="P788" s="139">
        <f>O788*H788</f>
        <v>0</v>
      </c>
      <c r="Q788" s="139">
        <v>0</v>
      </c>
      <c r="R788" s="139">
        <f>Q788*H788</f>
        <v>0</v>
      </c>
      <c r="S788" s="139">
        <v>0</v>
      </c>
      <c r="T788" s="140">
        <f>S788*H788</f>
        <v>0</v>
      </c>
      <c r="AR788" s="141" t="s">
        <v>130</v>
      </c>
      <c r="AT788" s="141" t="s">
        <v>126</v>
      </c>
      <c r="AU788" s="141" t="s">
        <v>137</v>
      </c>
      <c r="AY788" s="17" t="s">
        <v>120</v>
      </c>
      <c r="BE788" s="142">
        <f>IF(N788="základní",J788,0)</f>
        <v>0</v>
      </c>
      <c r="BF788" s="142">
        <f>IF(N788="snížená",J788,0)</f>
        <v>0</v>
      </c>
      <c r="BG788" s="142">
        <f>IF(N788="zákl. přenesená",J788,0)</f>
        <v>0</v>
      </c>
      <c r="BH788" s="142">
        <f>IF(N788="sníž. přenesená",J788,0)</f>
        <v>0</v>
      </c>
      <c r="BI788" s="142">
        <f>IF(N788="nulová",J788,0)</f>
        <v>0</v>
      </c>
      <c r="BJ788" s="17" t="s">
        <v>78</v>
      </c>
      <c r="BK788" s="142">
        <f>ROUND(I788*H788,2)</f>
        <v>0</v>
      </c>
      <c r="BL788" s="17" t="s">
        <v>130</v>
      </c>
      <c r="BM788" s="141" t="s">
        <v>830</v>
      </c>
    </row>
    <row r="789" spans="2:65" s="1" customFormat="1">
      <c r="B789" s="32"/>
      <c r="D789" s="158" t="s">
        <v>208</v>
      </c>
      <c r="F789" s="159" t="s">
        <v>831</v>
      </c>
      <c r="I789" s="160"/>
      <c r="L789" s="32"/>
      <c r="M789" s="161"/>
      <c r="T789" s="56"/>
      <c r="AT789" s="17" t="s">
        <v>208</v>
      </c>
      <c r="AU789" s="17" t="s">
        <v>137</v>
      </c>
    </row>
    <row r="790" spans="2:65" s="14" customFormat="1" ht="20.399999999999999">
      <c r="B790" s="162"/>
      <c r="D790" s="144" t="s">
        <v>132</v>
      </c>
      <c r="E790" s="163" t="s">
        <v>1</v>
      </c>
      <c r="F790" s="164" t="s">
        <v>832</v>
      </c>
      <c r="H790" s="163" t="s">
        <v>1</v>
      </c>
      <c r="I790" s="165"/>
      <c r="L790" s="162"/>
      <c r="M790" s="166"/>
      <c r="T790" s="167"/>
      <c r="AT790" s="163" t="s">
        <v>132</v>
      </c>
      <c r="AU790" s="163" t="s">
        <v>137</v>
      </c>
      <c r="AV790" s="14" t="s">
        <v>78</v>
      </c>
      <c r="AW790" s="14" t="s">
        <v>29</v>
      </c>
      <c r="AX790" s="14" t="s">
        <v>73</v>
      </c>
      <c r="AY790" s="163" t="s">
        <v>120</v>
      </c>
    </row>
    <row r="791" spans="2:65" s="14" customFormat="1">
      <c r="B791" s="162"/>
      <c r="D791" s="144" t="s">
        <v>132</v>
      </c>
      <c r="E791" s="163" t="s">
        <v>1</v>
      </c>
      <c r="F791" s="164" t="s">
        <v>833</v>
      </c>
      <c r="H791" s="163" t="s">
        <v>1</v>
      </c>
      <c r="I791" s="165"/>
      <c r="L791" s="162"/>
      <c r="M791" s="166"/>
      <c r="T791" s="167"/>
      <c r="AT791" s="163" t="s">
        <v>132</v>
      </c>
      <c r="AU791" s="163" t="s">
        <v>137</v>
      </c>
      <c r="AV791" s="14" t="s">
        <v>78</v>
      </c>
      <c r="AW791" s="14" t="s">
        <v>29</v>
      </c>
      <c r="AX791" s="14" t="s">
        <v>73</v>
      </c>
      <c r="AY791" s="163" t="s">
        <v>120</v>
      </c>
    </row>
    <row r="792" spans="2:65" s="12" customFormat="1">
      <c r="B792" s="143"/>
      <c r="D792" s="144" t="s">
        <v>132</v>
      </c>
      <c r="E792" s="145" t="s">
        <v>1</v>
      </c>
      <c r="F792" s="146" t="s">
        <v>834</v>
      </c>
      <c r="H792" s="147">
        <v>1E-3</v>
      </c>
      <c r="I792" s="148"/>
      <c r="L792" s="143"/>
      <c r="M792" s="149"/>
      <c r="T792" s="150"/>
      <c r="AT792" s="145" t="s">
        <v>132</v>
      </c>
      <c r="AU792" s="145" t="s">
        <v>137</v>
      </c>
      <c r="AV792" s="12" t="s">
        <v>80</v>
      </c>
      <c r="AW792" s="12" t="s">
        <v>29</v>
      </c>
      <c r="AX792" s="12" t="s">
        <v>73</v>
      </c>
      <c r="AY792" s="145" t="s">
        <v>120</v>
      </c>
    </row>
    <row r="793" spans="2:65" s="13" customFormat="1">
      <c r="B793" s="151"/>
      <c r="D793" s="144" t="s">
        <v>132</v>
      </c>
      <c r="E793" s="152" t="s">
        <v>1</v>
      </c>
      <c r="F793" s="153" t="s">
        <v>133</v>
      </c>
      <c r="H793" s="154">
        <v>1E-3</v>
      </c>
      <c r="I793" s="155"/>
      <c r="L793" s="151"/>
      <c r="M793" s="156"/>
      <c r="T793" s="157"/>
      <c r="AT793" s="152" t="s">
        <v>132</v>
      </c>
      <c r="AU793" s="152" t="s">
        <v>137</v>
      </c>
      <c r="AV793" s="13" t="s">
        <v>130</v>
      </c>
      <c r="AW793" s="13" t="s">
        <v>29</v>
      </c>
      <c r="AX793" s="13" t="s">
        <v>78</v>
      </c>
      <c r="AY793" s="152" t="s">
        <v>120</v>
      </c>
    </row>
    <row r="794" spans="2:65" s="1" customFormat="1" ht="16.5" customHeight="1">
      <c r="B794" s="128"/>
      <c r="C794" s="168" t="s">
        <v>835</v>
      </c>
      <c r="D794" s="168" t="s">
        <v>410</v>
      </c>
      <c r="E794" s="169" t="s">
        <v>836</v>
      </c>
      <c r="F794" s="170" t="s">
        <v>837</v>
      </c>
      <c r="G794" s="171" t="s">
        <v>640</v>
      </c>
      <c r="H794" s="172">
        <v>0.72499999999999998</v>
      </c>
      <c r="I794" s="173"/>
      <c r="J794" s="174">
        <f>ROUND(I794*H794,2)</f>
        <v>0</v>
      </c>
      <c r="K794" s="175"/>
      <c r="L794" s="176"/>
      <c r="M794" s="177" t="s">
        <v>1</v>
      </c>
      <c r="N794" s="178" t="s">
        <v>38</v>
      </c>
      <c r="P794" s="139">
        <f>O794*H794</f>
        <v>0</v>
      </c>
      <c r="Q794" s="139">
        <v>1E-3</v>
      </c>
      <c r="R794" s="139">
        <f>Q794*H794</f>
        <v>7.2499999999999995E-4</v>
      </c>
      <c r="S794" s="139">
        <v>0</v>
      </c>
      <c r="T794" s="140">
        <f>S794*H794</f>
        <v>0</v>
      </c>
      <c r="AR794" s="141" t="s">
        <v>122</v>
      </c>
      <c r="AT794" s="141" t="s">
        <v>410</v>
      </c>
      <c r="AU794" s="141" t="s">
        <v>137</v>
      </c>
      <c r="AY794" s="17" t="s">
        <v>120</v>
      </c>
      <c r="BE794" s="142">
        <f>IF(N794="základní",J794,0)</f>
        <v>0</v>
      </c>
      <c r="BF794" s="142">
        <f>IF(N794="snížená",J794,0)</f>
        <v>0</v>
      </c>
      <c r="BG794" s="142">
        <f>IF(N794="zákl. přenesená",J794,0)</f>
        <v>0</v>
      </c>
      <c r="BH794" s="142">
        <f>IF(N794="sníž. přenesená",J794,0)</f>
        <v>0</v>
      </c>
      <c r="BI794" s="142">
        <f>IF(N794="nulová",J794,0)</f>
        <v>0</v>
      </c>
      <c r="BJ794" s="17" t="s">
        <v>78</v>
      </c>
      <c r="BK794" s="142">
        <f>ROUND(I794*H794,2)</f>
        <v>0</v>
      </c>
      <c r="BL794" s="17" t="s">
        <v>130</v>
      </c>
      <c r="BM794" s="141" t="s">
        <v>838</v>
      </c>
    </row>
    <row r="795" spans="2:65" s="14" customFormat="1" ht="20.399999999999999">
      <c r="B795" s="162"/>
      <c r="D795" s="144" t="s">
        <v>132</v>
      </c>
      <c r="E795" s="163" t="s">
        <v>1</v>
      </c>
      <c r="F795" s="164" t="s">
        <v>832</v>
      </c>
      <c r="H795" s="163" t="s">
        <v>1</v>
      </c>
      <c r="I795" s="165"/>
      <c r="L795" s="162"/>
      <c r="M795" s="166"/>
      <c r="T795" s="167"/>
      <c r="AT795" s="163" t="s">
        <v>132</v>
      </c>
      <c r="AU795" s="163" t="s">
        <v>137</v>
      </c>
      <c r="AV795" s="14" t="s">
        <v>78</v>
      </c>
      <c r="AW795" s="14" t="s">
        <v>29</v>
      </c>
      <c r="AX795" s="14" t="s">
        <v>73</v>
      </c>
      <c r="AY795" s="163" t="s">
        <v>120</v>
      </c>
    </row>
    <row r="796" spans="2:65" s="14" customFormat="1">
      <c r="B796" s="162"/>
      <c r="D796" s="144" t="s">
        <v>132</v>
      </c>
      <c r="E796" s="163" t="s">
        <v>1</v>
      </c>
      <c r="F796" s="164" t="s">
        <v>833</v>
      </c>
      <c r="H796" s="163" t="s">
        <v>1</v>
      </c>
      <c r="I796" s="165"/>
      <c r="L796" s="162"/>
      <c r="M796" s="166"/>
      <c r="T796" s="167"/>
      <c r="AT796" s="163" t="s">
        <v>132</v>
      </c>
      <c r="AU796" s="163" t="s">
        <v>137</v>
      </c>
      <c r="AV796" s="14" t="s">
        <v>78</v>
      </c>
      <c r="AW796" s="14" t="s">
        <v>29</v>
      </c>
      <c r="AX796" s="14" t="s">
        <v>73</v>
      </c>
      <c r="AY796" s="163" t="s">
        <v>120</v>
      </c>
    </row>
    <row r="797" spans="2:65" s="12" customFormat="1">
      <c r="B797" s="143"/>
      <c r="D797" s="144" t="s">
        <v>132</v>
      </c>
      <c r="E797" s="145" t="s">
        <v>1</v>
      </c>
      <c r="F797" s="146" t="s">
        <v>839</v>
      </c>
      <c r="H797" s="147">
        <v>0.69</v>
      </c>
      <c r="I797" s="148"/>
      <c r="L797" s="143"/>
      <c r="M797" s="149"/>
      <c r="T797" s="150"/>
      <c r="AT797" s="145" t="s">
        <v>132</v>
      </c>
      <c r="AU797" s="145" t="s">
        <v>137</v>
      </c>
      <c r="AV797" s="12" t="s">
        <v>80</v>
      </c>
      <c r="AW797" s="12" t="s">
        <v>29</v>
      </c>
      <c r="AX797" s="12" t="s">
        <v>73</v>
      </c>
      <c r="AY797" s="145" t="s">
        <v>120</v>
      </c>
    </row>
    <row r="798" spans="2:65" s="13" customFormat="1">
      <c r="B798" s="151"/>
      <c r="D798" s="144" t="s">
        <v>132</v>
      </c>
      <c r="E798" s="152" t="s">
        <v>1</v>
      </c>
      <c r="F798" s="153" t="s">
        <v>133</v>
      </c>
      <c r="H798" s="154">
        <v>0.69</v>
      </c>
      <c r="I798" s="155"/>
      <c r="L798" s="151"/>
      <c r="M798" s="156"/>
      <c r="T798" s="157"/>
      <c r="AT798" s="152" t="s">
        <v>132</v>
      </c>
      <c r="AU798" s="152" t="s">
        <v>137</v>
      </c>
      <c r="AV798" s="13" t="s">
        <v>130</v>
      </c>
      <c r="AW798" s="13" t="s">
        <v>29</v>
      </c>
      <c r="AX798" s="13" t="s">
        <v>78</v>
      </c>
      <c r="AY798" s="152" t="s">
        <v>120</v>
      </c>
    </row>
    <row r="799" spans="2:65" s="12" customFormat="1">
      <c r="B799" s="143"/>
      <c r="D799" s="144" t="s">
        <v>132</v>
      </c>
      <c r="F799" s="146" t="s">
        <v>840</v>
      </c>
      <c r="H799" s="147">
        <v>0.72499999999999998</v>
      </c>
      <c r="I799" s="148"/>
      <c r="L799" s="143"/>
      <c r="M799" s="149"/>
      <c r="T799" s="150"/>
      <c r="AT799" s="145" t="s">
        <v>132</v>
      </c>
      <c r="AU799" s="145" t="s">
        <v>137</v>
      </c>
      <c r="AV799" s="12" t="s">
        <v>80</v>
      </c>
      <c r="AW799" s="12" t="s">
        <v>3</v>
      </c>
      <c r="AX799" s="12" t="s">
        <v>78</v>
      </c>
      <c r="AY799" s="145" t="s">
        <v>120</v>
      </c>
    </row>
    <row r="800" spans="2:65" s="1" customFormat="1" ht="16.5" customHeight="1">
      <c r="B800" s="128"/>
      <c r="C800" s="129" t="s">
        <v>841</v>
      </c>
      <c r="D800" s="129" t="s">
        <v>126</v>
      </c>
      <c r="E800" s="130" t="s">
        <v>842</v>
      </c>
      <c r="F800" s="131" t="s">
        <v>843</v>
      </c>
      <c r="G800" s="132" t="s">
        <v>229</v>
      </c>
      <c r="H800" s="133">
        <v>2.76</v>
      </c>
      <c r="I800" s="134"/>
      <c r="J800" s="135">
        <f>ROUND(I800*H800,2)</f>
        <v>0</v>
      </c>
      <c r="K800" s="136"/>
      <c r="L800" s="32"/>
      <c r="M800" s="137" t="s">
        <v>1</v>
      </c>
      <c r="N800" s="138" t="s">
        <v>38</v>
      </c>
      <c r="P800" s="139">
        <f>O800*H800</f>
        <v>0</v>
      </c>
      <c r="Q800" s="139">
        <v>0</v>
      </c>
      <c r="R800" s="139">
        <f>Q800*H800</f>
        <v>0</v>
      </c>
      <c r="S800" s="139">
        <v>0</v>
      </c>
      <c r="T800" s="140">
        <f>S800*H800</f>
        <v>0</v>
      </c>
      <c r="AR800" s="141" t="s">
        <v>130</v>
      </c>
      <c r="AT800" s="141" t="s">
        <v>126</v>
      </c>
      <c r="AU800" s="141" t="s">
        <v>137</v>
      </c>
      <c r="AY800" s="17" t="s">
        <v>120</v>
      </c>
      <c r="BE800" s="142">
        <f>IF(N800="základní",J800,0)</f>
        <v>0</v>
      </c>
      <c r="BF800" s="142">
        <f>IF(N800="snížená",J800,0)</f>
        <v>0</v>
      </c>
      <c r="BG800" s="142">
        <f>IF(N800="zákl. přenesená",J800,0)</f>
        <v>0</v>
      </c>
      <c r="BH800" s="142">
        <f>IF(N800="sníž. přenesená",J800,0)</f>
        <v>0</v>
      </c>
      <c r="BI800" s="142">
        <f>IF(N800="nulová",J800,0)</f>
        <v>0</v>
      </c>
      <c r="BJ800" s="17" t="s">
        <v>78</v>
      </c>
      <c r="BK800" s="142">
        <f>ROUND(I800*H800,2)</f>
        <v>0</v>
      </c>
      <c r="BL800" s="17" t="s">
        <v>130</v>
      </c>
      <c r="BM800" s="141" t="s">
        <v>844</v>
      </c>
    </row>
    <row r="801" spans="2:65" s="1" customFormat="1">
      <c r="B801" s="32"/>
      <c r="D801" s="158" t="s">
        <v>208</v>
      </c>
      <c r="F801" s="159" t="s">
        <v>845</v>
      </c>
      <c r="I801" s="160"/>
      <c r="L801" s="32"/>
      <c r="M801" s="161"/>
      <c r="T801" s="56"/>
      <c r="AT801" s="17" t="s">
        <v>208</v>
      </c>
      <c r="AU801" s="17" t="s">
        <v>137</v>
      </c>
    </row>
    <row r="802" spans="2:65" s="14" customFormat="1">
      <c r="B802" s="162"/>
      <c r="D802" s="144" t="s">
        <v>132</v>
      </c>
      <c r="E802" s="163" t="s">
        <v>1</v>
      </c>
      <c r="F802" s="164" t="s">
        <v>846</v>
      </c>
      <c r="H802" s="163" t="s">
        <v>1</v>
      </c>
      <c r="I802" s="165"/>
      <c r="L802" s="162"/>
      <c r="M802" s="166"/>
      <c r="T802" s="167"/>
      <c r="AT802" s="163" t="s">
        <v>132</v>
      </c>
      <c r="AU802" s="163" t="s">
        <v>137</v>
      </c>
      <c r="AV802" s="14" t="s">
        <v>78</v>
      </c>
      <c r="AW802" s="14" t="s">
        <v>29</v>
      </c>
      <c r="AX802" s="14" t="s">
        <v>73</v>
      </c>
      <c r="AY802" s="163" t="s">
        <v>120</v>
      </c>
    </row>
    <row r="803" spans="2:65" s="12" customFormat="1">
      <c r="B803" s="143"/>
      <c r="D803" s="144" t="s">
        <v>132</v>
      </c>
      <c r="E803" s="145" t="s">
        <v>1</v>
      </c>
      <c r="F803" s="146" t="s">
        <v>847</v>
      </c>
      <c r="H803" s="147">
        <v>2.76</v>
      </c>
      <c r="I803" s="148"/>
      <c r="L803" s="143"/>
      <c r="M803" s="149"/>
      <c r="T803" s="150"/>
      <c r="AT803" s="145" t="s">
        <v>132</v>
      </c>
      <c r="AU803" s="145" t="s">
        <v>137</v>
      </c>
      <c r="AV803" s="12" t="s">
        <v>80</v>
      </c>
      <c r="AW803" s="12" t="s">
        <v>29</v>
      </c>
      <c r="AX803" s="12" t="s">
        <v>73</v>
      </c>
      <c r="AY803" s="145" t="s">
        <v>120</v>
      </c>
    </row>
    <row r="804" spans="2:65" s="13" customFormat="1">
      <c r="B804" s="151"/>
      <c r="D804" s="144" t="s">
        <v>132</v>
      </c>
      <c r="E804" s="152" t="s">
        <v>1</v>
      </c>
      <c r="F804" s="153" t="s">
        <v>133</v>
      </c>
      <c r="H804" s="154">
        <v>2.76</v>
      </c>
      <c r="I804" s="155"/>
      <c r="L804" s="151"/>
      <c r="M804" s="156"/>
      <c r="T804" s="157"/>
      <c r="AT804" s="152" t="s">
        <v>132</v>
      </c>
      <c r="AU804" s="152" t="s">
        <v>137</v>
      </c>
      <c r="AV804" s="13" t="s">
        <v>130</v>
      </c>
      <c r="AW804" s="13" t="s">
        <v>29</v>
      </c>
      <c r="AX804" s="13" t="s">
        <v>78</v>
      </c>
      <c r="AY804" s="152" t="s">
        <v>120</v>
      </c>
    </row>
    <row r="805" spans="2:65" s="1" customFormat="1" ht="21.75" customHeight="1">
      <c r="B805" s="128"/>
      <c r="C805" s="129" t="s">
        <v>848</v>
      </c>
      <c r="D805" s="129" t="s">
        <v>126</v>
      </c>
      <c r="E805" s="130" t="s">
        <v>686</v>
      </c>
      <c r="F805" s="131" t="s">
        <v>687</v>
      </c>
      <c r="G805" s="132" t="s">
        <v>229</v>
      </c>
      <c r="H805" s="133">
        <v>2.76</v>
      </c>
      <c r="I805" s="134"/>
      <c r="J805" s="135">
        <f>ROUND(I805*H805,2)</f>
        <v>0</v>
      </c>
      <c r="K805" s="136"/>
      <c r="L805" s="32"/>
      <c r="M805" s="137" t="s">
        <v>1</v>
      </c>
      <c r="N805" s="138" t="s">
        <v>38</v>
      </c>
      <c r="P805" s="139">
        <f>O805*H805</f>
        <v>0</v>
      </c>
      <c r="Q805" s="139">
        <v>0</v>
      </c>
      <c r="R805" s="139">
        <f>Q805*H805</f>
        <v>0</v>
      </c>
      <c r="S805" s="139">
        <v>0</v>
      </c>
      <c r="T805" s="140">
        <f>S805*H805</f>
        <v>0</v>
      </c>
      <c r="AR805" s="141" t="s">
        <v>130</v>
      </c>
      <c r="AT805" s="141" t="s">
        <v>126</v>
      </c>
      <c r="AU805" s="141" t="s">
        <v>137</v>
      </c>
      <c r="AY805" s="17" t="s">
        <v>120</v>
      </c>
      <c r="BE805" s="142">
        <f>IF(N805="základní",J805,0)</f>
        <v>0</v>
      </c>
      <c r="BF805" s="142">
        <f>IF(N805="snížená",J805,0)</f>
        <v>0</v>
      </c>
      <c r="BG805" s="142">
        <f>IF(N805="zákl. přenesená",J805,0)</f>
        <v>0</v>
      </c>
      <c r="BH805" s="142">
        <f>IF(N805="sníž. přenesená",J805,0)</f>
        <v>0</v>
      </c>
      <c r="BI805" s="142">
        <f>IF(N805="nulová",J805,0)</f>
        <v>0</v>
      </c>
      <c r="BJ805" s="17" t="s">
        <v>78</v>
      </c>
      <c r="BK805" s="142">
        <f>ROUND(I805*H805,2)</f>
        <v>0</v>
      </c>
      <c r="BL805" s="17" t="s">
        <v>130</v>
      </c>
      <c r="BM805" s="141" t="s">
        <v>849</v>
      </c>
    </row>
    <row r="806" spans="2:65" s="14" customFormat="1">
      <c r="B806" s="162"/>
      <c r="D806" s="144" t="s">
        <v>132</v>
      </c>
      <c r="E806" s="163" t="s">
        <v>1</v>
      </c>
      <c r="F806" s="164" t="s">
        <v>846</v>
      </c>
      <c r="H806" s="163" t="s">
        <v>1</v>
      </c>
      <c r="I806" s="165"/>
      <c r="L806" s="162"/>
      <c r="M806" s="166"/>
      <c r="T806" s="167"/>
      <c r="AT806" s="163" t="s">
        <v>132</v>
      </c>
      <c r="AU806" s="163" t="s">
        <v>137</v>
      </c>
      <c r="AV806" s="14" t="s">
        <v>78</v>
      </c>
      <c r="AW806" s="14" t="s">
        <v>29</v>
      </c>
      <c r="AX806" s="14" t="s">
        <v>73</v>
      </c>
      <c r="AY806" s="163" t="s">
        <v>120</v>
      </c>
    </row>
    <row r="807" spans="2:65" s="12" customFormat="1">
      <c r="B807" s="143"/>
      <c r="D807" s="144" t="s">
        <v>132</v>
      </c>
      <c r="E807" s="145" t="s">
        <v>1</v>
      </c>
      <c r="F807" s="146" t="s">
        <v>847</v>
      </c>
      <c r="H807" s="147">
        <v>2.76</v>
      </c>
      <c r="I807" s="148"/>
      <c r="L807" s="143"/>
      <c r="M807" s="149"/>
      <c r="T807" s="150"/>
      <c r="AT807" s="145" t="s">
        <v>132</v>
      </c>
      <c r="AU807" s="145" t="s">
        <v>137</v>
      </c>
      <c r="AV807" s="12" t="s">
        <v>80</v>
      </c>
      <c r="AW807" s="12" t="s">
        <v>29</v>
      </c>
      <c r="AX807" s="12" t="s">
        <v>73</v>
      </c>
      <c r="AY807" s="145" t="s">
        <v>120</v>
      </c>
    </row>
    <row r="808" spans="2:65" s="13" customFormat="1">
      <c r="B808" s="151"/>
      <c r="D808" s="144" t="s">
        <v>132</v>
      </c>
      <c r="E808" s="152" t="s">
        <v>1</v>
      </c>
      <c r="F808" s="153" t="s">
        <v>133</v>
      </c>
      <c r="H808" s="154">
        <v>2.76</v>
      </c>
      <c r="I808" s="155"/>
      <c r="L808" s="151"/>
      <c r="M808" s="156"/>
      <c r="T808" s="157"/>
      <c r="AT808" s="152" t="s">
        <v>132</v>
      </c>
      <c r="AU808" s="152" t="s">
        <v>137</v>
      </c>
      <c r="AV808" s="13" t="s">
        <v>130</v>
      </c>
      <c r="AW808" s="13" t="s">
        <v>29</v>
      </c>
      <c r="AX808" s="13" t="s">
        <v>78</v>
      </c>
      <c r="AY808" s="152" t="s">
        <v>120</v>
      </c>
    </row>
    <row r="809" spans="2:65" s="1" customFormat="1" ht="24.15" customHeight="1">
      <c r="B809" s="128"/>
      <c r="C809" s="129" t="s">
        <v>850</v>
      </c>
      <c r="D809" s="129" t="s">
        <v>126</v>
      </c>
      <c r="E809" s="130" t="s">
        <v>690</v>
      </c>
      <c r="F809" s="131" t="s">
        <v>691</v>
      </c>
      <c r="G809" s="132" t="s">
        <v>229</v>
      </c>
      <c r="H809" s="133">
        <v>11.04</v>
      </c>
      <c r="I809" s="134"/>
      <c r="J809" s="135">
        <f>ROUND(I809*H809,2)</f>
        <v>0</v>
      </c>
      <c r="K809" s="136"/>
      <c r="L809" s="32"/>
      <c r="M809" s="137" t="s">
        <v>1</v>
      </c>
      <c r="N809" s="138" t="s">
        <v>38</v>
      </c>
      <c r="P809" s="139">
        <f>O809*H809</f>
        <v>0</v>
      </c>
      <c r="Q809" s="139">
        <v>0</v>
      </c>
      <c r="R809" s="139">
        <f>Q809*H809</f>
        <v>0</v>
      </c>
      <c r="S809" s="139">
        <v>0</v>
      </c>
      <c r="T809" s="140">
        <f>S809*H809</f>
        <v>0</v>
      </c>
      <c r="AR809" s="141" t="s">
        <v>130</v>
      </c>
      <c r="AT809" s="141" t="s">
        <v>126</v>
      </c>
      <c r="AU809" s="141" t="s">
        <v>137</v>
      </c>
      <c r="AY809" s="17" t="s">
        <v>120</v>
      </c>
      <c r="BE809" s="142">
        <f>IF(N809="základní",J809,0)</f>
        <v>0</v>
      </c>
      <c r="BF809" s="142">
        <f>IF(N809="snížená",J809,0)</f>
        <v>0</v>
      </c>
      <c r="BG809" s="142">
        <f>IF(N809="zákl. přenesená",J809,0)</f>
        <v>0</v>
      </c>
      <c r="BH809" s="142">
        <f>IF(N809="sníž. přenesená",J809,0)</f>
        <v>0</v>
      </c>
      <c r="BI809" s="142">
        <f>IF(N809="nulová",J809,0)</f>
        <v>0</v>
      </c>
      <c r="BJ809" s="17" t="s">
        <v>78</v>
      </c>
      <c r="BK809" s="142">
        <f>ROUND(I809*H809,2)</f>
        <v>0</v>
      </c>
      <c r="BL809" s="17" t="s">
        <v>130</v>
      </c>
      <c r="BM809" s="141" t="s">
        <v>851</v>
      </c>
    </row>
    <row r="810" spans="2:65" s="14" customFormat="1">
      <c r="B810" s="162"/>
      <c r="D810" s="144" t="s">
        <v>132</v>
      </c>
      <c r="E810" s="163" t="s">
        <v>1</v>
      </c>
      <c r="F810" s="164" t="s">
        <v>846</v>
      </c>
      <c r="H810" s="163" t="s">
        <v>1</v>
      </c>
      <c r="I810" s="165"/>
      <c r="L810" s="162"/>
      <c r="M810" s="166"/>
      <c r="T810" s="167"/>
      <c r="AT810" s="163" t="s">
        <v>132</v>
      </c>
      <c r="AU810" s="163" t="s">
        <v>137</v>
      </c>
      <c r="AV810" s="14" t="s">
        <v>78</v>
      </c>
      <c r="AW810" s="14" t="s">
        <v>29</v>
      </c>
      <c r="AX810" s="14" t="s">
        <v>73</v>
      </c>
      <c r="AY810" s="163" t="s">
        <v>120</v>
      </c>
    </row>
    <row r="811" spans="2:65" s="12" customFormat="1">
      <c r="B811" s="143"/>
      <c r="D811" s="144" t="s">
        <v>132</v>
      </c>
      <c r="E811" s="145" t="s">
        <v>1</v>
      </c>
      <c r="F811" s="146" t="s">
        <v>847</v>
      </c>
      <c r="H811" s="147">
        <v>2.76</v>
      </c>
      <c r="I811" s="148"/>
      <c r="L811" s="143"/>
      <c r="M811" s="149"/>
      <c r="T811" s="150"/>
      <c r="AT811" s="145" t="s">
        <v>132</v>
      </c>
      <c r="AU811" s="145" t="s">
        <v>137</v>
      </c>
      <c r="AV811" s="12" t="s">
        <v>80</v>
      </c>
      <c r="AW811" s="12" t="s">
        <v>29</v>
      </c>
      <c r="AX811" s="12" t="s">
        <v>73</v>
      </c>
      <c r="AY811" s="145" t="s">
        <v>120</v>
      </c>
    </row>
    <row r="812" spans="2:65" s="13" customFormat="1">
      <c r="B812" s="151"/>
      <c r="D812" s="144" t="s">
        <v>132</v>
      </c>
      <c r="E812" s="152" t="s">
        <v>1</v>
      </c>
      <c r="F812" s="153" t="s">
        <v>133</v>
      </c>
      <c r="H812" s="154">
        <v>2.76</v>
      </c>
      <c r="I812" s="155"/>
      <c r="L812" s="151"/>
      <c r="M812" s="156"/>
      <c r="T812" s="157"/>
      <c r="AT812" s="152" t="s">
        <v>132</v>
      </c>
      <c r="AU812" s="152" t="s">
        <v>137</v>
      </c>
      <c r="AV812" s="13" t="s">
        <v>130</v>
      </c>
      <c r="AW812" s="13" t="s">
        <v>29</v>
      </c>
      <c r="AX812" s="13" t="s">
        <v>78</v>
      </c>
      <c r="AY812" s="152" t="s">
        <v>120</v>
      </c>
    </row>
    <row r="813" spans="2:65" s="12" customFormat="1">
      <c r="B813" s="143"/>
      <c r="D813" s="144" t="s">
        <v>132</v>
      </c>
      <c r="F813" s="146" t="s">
        <v>852</v>
      </c>
      <c r="H813" s="147">
        <v>11.04</v>
      </c>
      <c r="I813" s="148"/>
      <c r="L813" s="143"/>
      <c r="M813" s="149"/>
      <c r="T813" s="150"/>
      <c r="AT813" s="145" t="s">
        <v>132</v>
      </c>
      <c r="AU813" s="145" t="s">
        <v>137</v>
      </c>
      <c r="AV813" s="12" t="s">
        <v>80</v>
      </c>
      <c r="AW813" s="12" t="s">
        <v>3</v>
      </c>
      <c r="AX813" s="12" t="s">
        <v>78</v>
      </c>
      <c r="AY813" s="145" t="s">
        <v>120</v>
      </c>
    </row>
    <row r="814" spans="2:65" s="11" customFormat="1" ht="20.85" customHeight="1">
      <c r="B814" s="116"/>
      <c r="D814" s="117" t="s">
        <v>72</v>
      </c>
      <c r="E814" s="126" t="s">
        <v>853</v>
      </c>
      <c r="F814" s="126" t="s">
        <v>854</v>
      </c>
      <c r="I814" s="119"/>
      <c r="J814" s="127">
        <f>BK814</f>
        <v>0</v>
      </c>
      <c r="L814" s="116"/>
      <c r="M814" s="121"/>
      <c r="P814" s="122">
        <f>SUM(P815:P916)</f>
        <v>0</v>
      </c>
      <c r="R814" s="122">
        <f>SUM(R815:R916)</f>
        <v>2.894631</v>
      </c>
      <c r="T814" s="123">
        <f>SUM(T815:T916)</f>
        <v>0</v>
      </c>
      <c r="AR814" s="117" t="s">
        <v>78</v>
      </c>
      <c r="AT814" s="124" t="s">
        <v>72</v>
      </c>
      <c r="AU814" s="124" t="s">
        <v>80</v>
      </c>
      <c r="AY814" s="117" t="s">
        <v>120</v>
      </c>
      <c r="BK814" s="125">
        <f>SUM(BK815:BK916)</f>
        <v>0</v>
      </c>
    </row>
    <row r="815" spans="2:65" s="1" customFormat="1" ht="37.799999999999997" customHeight="1">
      <c r="B815" s="128"/>
      <c r="C815" s="129" t="s">
        <v>855</v>
      </c>
      <c r="D815" s="129" t="s">
        <v>126</v>
      </c>
      <c r="E815" s="130" t="s">
        <v>856</v>
      </c>
      <c r="F815" s="131" t="s">
        <v>857</v>
      </c>
      <c r="G815" s="132" t="s">
        <v>192</v>
      </c>
      <c r="H815" s="133">
        <v>18.2</v>
      </c>
      <c r="I815" s="134"/>
      <c r="J815" s="135">
        <f>ROUND(I815*H815,2)</f>
        <v>0</v>
      </c>
      <c r="K815" s="136"/>
      <c r="L815" s="32"/>
      <c r="M815" s="137" t="s">
        <v>1</v>
      </c>
      <c r="N815" s="138" t="s">
        <v>38</v>
      </c>
      <c r="P815" s="139">
        <f>O815*H815</f>
        <v>0</v>
      </c>
      <c r="Q815" s="139">
        <v>0</v>
      </c>
      <c r="R815" s="139">
        <f>Q815*H815</f>
        <v>0</v>
      </c>
      <c r="S815" s="139">
        <v>0</v>
      </c>
      <c r="T815" s="140">
        <f>S815*H815</f>
        <v>0</v>
      </c>
      <c r="AR815" s="141" t="s">
        <v>130</v>
      </c>
      <c r="AT815" s="141" t="s">
        <v>126</v>
      </c>
      <c r="AU815" s="141" t="s">
        <v>137</v>
      </c>
      <c r="AY815" s="17" t="s">
        <v>120</v>
      </c>
      <c r="BE815" s="142">
        <f>IF(N815="základní",J815,0)</f>
        <v>0</v>
      </c>
      <c r="BF815" s="142">
        <f>IF(N815="snížená",J815,0)</f>
        <v>0</v>
      </c>
      <c r="BG815" s="142">
        <f>IF(N815="zákl. přenesená",J815,0)</f>
        <v>0</v>
      </c>
      <c r="BH815" s="142">
        <f>IF(N815="sníž. přenesená",J815,0)</f>
        <v>0</v>
      </c>
      <c r="BI815" s="142">
        <f>IF(N815="nulová",J815,0)</f>
        <v>0</v>
      </c>
      <c r="BJ815" s="17" t="s">
        <v>78</v>
      </c>
      <c r="BK815" s="142">
        <f>ROUND(I815*H815,2)</f>
        <v>0</v>
      </c>
      <c r="BL815" s="17" t="s">
        <v>130</v>
      </c>
      <c r="BM815" s="141" t="s">
        <v>858</v>
      </c>
    </row>
    <row r="816" spans="2:65" s="1" customFormat="1">
      <c r="B816" s="32"/>
      <c r="D816" s="158" t="s">
        <v>208</v>
      </c>
      <c r="F816" s="159" t="s">
        <v>859</v>
      </c>
      <c r="I816" s="160"/>
      <c r="L816" s="32"/>
      <c r="M816" s="161"/>
      <c r="T816" s="56"/>
      <c r="AT816" s="17" t="s">
        <v>208</v>
      </c>
      <c r="AU816" s="17" t="s">
        <v>137</v>
      </c>
    </row>
    <row r="817" spans="2:65" s="14" customFormat="1">
      <c r="B817" s="162"/>
      <c r="D817" s="144" t="s">
        <v>132</v>
      </c>
      <c r="E817" s="163" t="s">
        <v>1</v>
      </c>
      <c r="F817" s="164" t="s">
        <v>860</v>
      </c>
      <c r="H817" s="163" t="s">
        <v>1</v>
      </c>
      <c r="I817" s="165"/>
      <c r="L817" s="162"/>
      <c r="M817" s="166"/>
      <c r="T817" s="167"/>
      <c r="AT817" s="163" t="s">
        <v>132</v>
      </c>
      <c r="AU817" s="163" t="s">
        <v>137</v>
      </c>
      <c r="AV817" s="14" t="s">
        <v>78</v>
      </c>
      <c r="AW817" s="14" t="s">
        <v>29</v>
      </c>
      <c r="AX817" s="14" t="s">
        <v>73</v>
      </c>
      <c r="AY817" s="163" t="s">
        <v>120</v>
      </c>
    </row>
    <row r="818" spans="2:65" s="12" customFormat="1">
      <c r="B818" s="143"/>
      <c r="D818" s="144" t="s">
        <v>132</v>
      </c>
      <c r="E818" s="145" t="s">
        <v>1</v>
      </c>
      <c r="F818" s="146" t="s">
        <v>861</v>
      </c>
      <c r="H818" s="147">
        <v>18.2</v>
      </c>
      <c r="I818" s="148"/>
      <c r="L818" s="143"/>
      <c r="M818" s="149"/>
      <c r="T818" s="150"/>
      <c r="AT818" s="145" t="s">
        <v>132</v>
      </c>
      <c r="AU818" s="145" t="s">
        <v>137</v>
      </c>
      <c r="AV818" s="12" t="s">
        <v>80</v>
      </c>
      <c r="AW818" s="12" t="s">
        <v>29</v>
      </c>
      <c r="AX818" s="12" t="s">
        <v>73</v>
      </c>
      <c r="AY818" s="145" t="s">
        <v>120</v>
      </c>
    </row>
    <row r="819" spans="2:65" s="13" customFormat="1">
      <c r="B819" s="151"/>
      <c r="D819" s="144" t="s">
        <v>132</v>
      </c>
      <c r="E819" s="152" t="s">
        <v>1</v>
      </c>
      <c r="F819" s="153" t="s">
        <v>133</v>
      </c>
      <c r="H819" s="154">
        <v>18.2</v>
      </c>
      <c r="I819" s="155"/>
      <c r="L819" s="151"/>
      <c r="M819" s="156"/>
      <c r="T819" s="157"/>
      <c r="AT819" s="152" t="s">
        <v>132</v>
      </c>
      <c r="AU819" s="152" t="s">
        <v>137</v>
      </c>
      <c r="AV819" s="13" t="s">
        <v>130</v>
      </c>
      <c r="AW819" s="13" t="s">
        <v>29</v>
      </c>
      <c r="AX819" s="13" t="s">
        <v>78</v>
      </c>
      <c r="AY819" s="152" t="s">
        <v>120</v>
      </c>
    </row>
    <row r="820" spans="2:65" s="1" customFormat="1" ht="33" customHeight="1">
      <c r="B820" s="128"/>
      <c r="C820" s="129" t="s">
        <v>862</v>
      </c>
      <c r="D820" s="129" t="s">
        <v>126</v>
      </c>
      <c r="E820" s="130" t="s">
        <v>863</v>
      </c>
      <c r="F820" s="131" t="s">
        <v>864</v>
      </c>
      <c r="G820" s="132" t="s">
        <v>129</v>
      </c>
      <c r="H820" s="133">
        <v>23</v>
      </c>
      <c r="I820" s="134"/>
      <c r="J820" s="135">
        <f>ROUND(I820*H820,2)</f>
        <v>0</v>
      </c>
      <c r="K820" s="136"/>
      <c r="L820" s="32"/>
      <c r="M820" s="137" t="s">
        <v>1</v>
      </c>
      <c r="N820" s="138" t="s">
        <v>38</v>
      </c>
      <c r="P820" s="139">
        <f>O820*H820</f>
        <v>0</v>
      </c>
      <c r="Q820" s="139">
        <v>0</v>
      </c>
      <c r="R820" s="139">
        <f>Q820*H820</f>
        <v>0</v>
      </c>
      <c r="S820" s="139">
        <v>0</v>
      </c>
      <c r="T820" s="140">
        <f>S820*H820</f>
        <v>0</v>
      </c>
      <c r="AR820" s="141" t="s">
        <v>130</v>
      </c>
      <c r="AT820" s="141" t="s">
        <v>126</v>
      </c>
      <c r="AU820" s="141" t="s">
        <v>137</v>
      </c>
      <c r="AY820" s="17" t="s">
        <v>120</v>
      </c>
      <c r="BE820" s="142">
        <f>IF(N820="základní",J820,0)</f>
        <v>0</v>
      </c>
      <c r="BF820" s="142">
        <f>IF(N820="snížená",J820,0)</f>
        <v>0</v>
      </c>
      <c r="BG820" s="142">
        <f>IF(N820="zákl. přenesená",J820,0)</f>
        <v>0</v>
      </c>
      <c r="BH820" s="142">
        <f>IF(N820="sníž. přenesená",J820,0)</f>
        <v>0</v>
      </c>
      <c r="BI820" s="142">
        <f>IF(N820="nulová",J820,0)</f>
        <v>0</v>
      </c>
      <c r="BJ820" s="17" t="s">
        <v>78</v>
      </c>
      <c r="BK820" s="142">
        <f>ROUND(I820*H820,2)</f>
        <v>0</v>
      </c>
      <c r="BL820" s="17" t="s">
        <v>130</v>
      </c>
      <c r="BM820" s="141" t="s">
        <v>865</v>
      </c>
    </row>
    <row r="821" spans="2:65" s="14" customFormat="1">
      <c r="B821" s="162"/>
      <c r="D821" s="144" t="s">
        <v>132</v>
      </c>
      <c r="E821" s="163" t="s">
        <v>1</v>
      </c>
      <c r="F821" s="164" t="s">
        <v>866</v>
      </c>
      <c r="H821" s="163" t="s">
        <v>1</v>
      </c>
      <c r="I821" s="165"/>
      <c r="L821" s="162"/>
      <c r="M821" s="166"/>
      <c r="T821" s="167"/>
      <c r="AT821" s="163" t="s">
        <v>132</v>
      </c>
      <c r="AU821" s="163" t="s">
        <v>137</v>
      </c>
      <c r="AV821" s="14" t="s">
        <v>78</v>
      </c>
      <c r="AW821" s="14" t="s">
        <v>29</v>
      </c>
      <c r="AX821" s="14" t="s">
        <v>73</v>
      </c>
      <c r="AY821" s="163" t="s">
        <v>120</v>
      </c>
    </row>
    <row r="822" spans="2:65" s="12" customFormat="1">
      <c r="B822" s="143"/>
      <c r="D822" s="144" t="s">
        <v>132</v>
      </c>
      <c r="E822" s="145" t="s">
        <v>1</v>
      </c>
      <c r="F822" s="146" t="s">
        <v>7</v>
      </c>
      <c r="H822" s="147">
        <v>21</v>
      </c>
      <c r="I822" s="148"/>
      <c r="L822" s="143"/>
      <c r="M822" s="149"/>
      <c r="T822" s="150"/>
      <c r="AT822" s="145" t="s">
        <v>132</v>
      </c>
      <c r="AU822" s="145" t="s">
        <v>137</v>
      </c>
      <c r="AV822" s="12" t="s">
        <v>80</v>
      </c>
      <c r="AW822" s="12" t="s">
        <v>29</v>
      </c>
      <c r="AX822" s="12" t="s">
        <v>73</v>
      </c>
      <c r="AY822" s="145" t="s">
        <v>120</v>
      </c>
    </row>
    <row r="823" spans="2:65" s="14" customFormat="1">
      <c r="B823" s="162"/>
      <c r="D823" s="144" t="s">
        <v>132</v>
      </c>
      <c r="E823" s="163" t="s">
        <v>1</v>
      </c>
      <c r="F823" s="164" t="s">
        <v>867</v>
      </c>
      <c r="H823" s="163" t="s">
        <v>1</v>
      </c>
      <c r="I823" s="165"/>
      <c r="L823" s="162"/>
      <c r="M823" s="166"/>
      <c r="T823" s="167"/>
      <c r="AT823" s="163" t="s">
        <v>132</v>
      </c>
      <c r="AU823" s="163" t="s">
        <v>137</v>
      </c>
      <c r="AV823" s="14" t="s">
        <v>78</v>
      </c>
      <c r="AW823" s="14" t="s">
        <v>29</v>
      </c>
      <c r="AX823" s="14" t="s">
        <v>73</v>
      </c>
      <c r="AY823" s="163" t="s">
        <v>120</v>
      </c>
    </row>
    <row r="824" spans="2:65" s="12" customFormat="1">
      <c r="B824" s="143"/>
      <c r="D824" s="144" t="s">
        <v>132</v>
      </c>
      <c r="E824" s="145" t="s">
        <v>1</v>
      </c>
      <c r="F824" s="146" t="s">
        <v>80</v>
      </c>
      <c r="H824" s="147">
        <v>2</v>
      </c>
      <c r="I824" s="148"/>
      <c r="L824" s="143"/>
      <c r="M824" s="149"/>
      <c r="T824" s="150"/>
      <c r="AT824" s="145" t="s">
        <v>132</v>
      </c>
      <c r="AU824" s="145" t="s">
        <v>137</v>
      </c>
      <c r="AV824" s="12" t="s">
        <v>80</v>
      </c>
      <c r="AW824" s="12" t="s">
        <v>29</v>
      </c>
      <c r="AX824" s="12" t="s">
        <v>73</v>
      </c>
      <c r="AY824" s="145" t="s">
        <v>120</v>
      </c>
    </row>
    <row r="825" spans="2:65" s="13" customFormat="1">
      <c r="B825" s="151"/>
      <c r="D825" s="144" t="s">
        <v>132</v>
      </c>
      <c r="E825" s="152" t="s">
        <v>1</v>
      </c>
      <c r="F825" s="153" t="s">
        <v>133</v>
      </c>
      <c r="H825" s="154">
        <v>23</v>
      </c>
      <c r="I825" s="155"/>
      <c r="L825" s="151"/>
      <c r="M825" s="156"/>
      <c r="T825" s="157"/>
      <c r="AT825" s="152" t="s">
        <v>132</v>
      </c>
      <c r="AU825" s="152" t="s">
        <v>137</v>
      </c>
      <c r="AV825" s="13" t="s">
        <v>130</v>
      </c>
      <c r="AW825" s="13" t="s">
        <v>29</v>
      </c>
      <c r="AX825" s="13" t="s">
        <v>78</v>
      </c>
      <c r="AY825" s="152" t="s">
        <v>120</v>
      </c>
    </row>
    <row r="826" spans="2:65" s="1" customFormat="1" ht="33" customHeight="1">
      <c r="B826" s="128"/>
      <c r="C826" s="129" t="s">
        <v>278</v>
      </c>
      <c r="D826" s="129" t="s">
        <v>126</v>
      </c>
      <c r="E826" s="130" t="s">
        <v>868</v>
      </c>
      <c r="F826" s="131" t="s">
        <v>869</v>
      </c>
      <c r="G826" s="132" t="s">
        <v>129</v>
      </c>
      <c r="H826" s="133">
        <v>601</v>
      </c>
      <c r="I826" s="134"/>
      <c r="J826" s="135">
        <f>ROUND(I826*H826,2)</f>
        <v>0</v>
      </c>
      <c r="K826" s="136"/>
      <c r="L826" s="32"/>
      <c r="M826" s="137" t="s">
        <v>1</v>
      </c>
      <c r="N826" s="138" t="s">
        <v>38</v>
      </c>
      <c r="P826" s="139">
        <f>O826*H826</f>
        <v>0</v>
      </c>
      <c r="Q826" s="139">
        <v>0</v>
      </c>
      <c r="R826" s="139">
        <f>Q826*H826</f>
        <v>0</v>
      </c>
      <c r="S826" s="139">
        <v>0</v>
      </c>
      <c r="T826" s="140">
        <f>S826*H826</f>
        <v>0</v>
      </c>
      <c r="AR826" s="141" t="s">
        <v>130</v>
      </c>
      <c r="AT826" s="141" t="s">
        <v>126</v>
      </c>
      <c r="AU826" s="141" t="s">
        <v>137</v>
      </c>
      <c r="AY826" s="17" t="s">
        <v>120</v>
      </c>
      <c r="BE826" s="142">
        <f>IF(N826="základní",J826,0)</f>
        <v>0</v>
      </c>
      <c r="BF826" s="142">
        <f>IF(N826="snížená",J826,0)</f>
        <v>0</v>
      </c>
      <c r="BG826" s="142">
        <f>IF(N826="zákl. přenesená",J826,0)</f>
        <v>0</v>
      </c>
      <c r="BH826" s="142">
        <f>IF(N826="sníž. přenesená",J826,0)</f>
        <v>0</v>
      </c>
      <c r="BI826" s="142">
        <f>IF(N826="nulová",J826,0)</f>
        <v>0</v>
      </c>
      <c r="BJ826" s="17" t="s">
        <v>78</v>
      </c>
      <c r="BK826" s="142">
        <f>ROUND(I826*H826,2)</f>
        <v>0</v>
      </c>
      <c r="BL826" s="17" t="s">
        <v>130</v>
      </c>
      <c r="BM826" s="141" t="s">
        <v>870</v>
      </c>
    </row>
    <row r="827" spans="2:65" s="1" customFormat="1">
      <c r="B827" s="32"/>
      <c r="D827" s="158" t="s">
        <v>208</v>
      </c>
      <c r="F827" s="159" t="s">
        <v>871</v>
      </c>
      <c r="I827" s="160"/>
      <c r="L827" s="32"/>
      <c r="M827" s="161"/>
      <c r="T827" s="56"/>
      <c r="AT827" s="17" t="s">
        <v>208</v>
      </c>
      <c r="AU827" s="17" t="s">
        <v>137</v>
      </c>
    </row>
    <row r="828" spans="2:65" s="12" customFormat="1">
      <c r="B828" s="143"/>
      <c r="D828" s="144" t="s">
        <v>132</v>
      </c>
      <c r="E828" s="145" t="s">
        <v>1</v>
      </c>
      <c r="F828" s="146" t="s">
        <v>872</v>
      </c>
      <c r="H828" s="147">
        <v>99</v>
      </c>
      <c r="I828" s="148"/>
      <c r="L828" s="143"/>
      <c r="M828" s="149"/>
      <c r="T828" s="150"/>
      <c r="AT828" s="145" t="s">
        <v>132</v>
      </c>
      <c r="AU828" s="145" t="s">
        <v>137</v>
      </c>
      <c r="AV828" s="12" t="s">
        <v>80</v>
      </c>
      <c r="AW828" s="12" t="s">
        <v>29</v>
      </c>
      <c r="AX828" s="12" t="s">
        <v>73</v>
      </c>
      <c r="AY828" s="145" t="s">
        <v>120</v>
      </c>
    </row>
    <row r="829" spans="2:65" s="12" customFormat="1">
      <c r="B829" s="143"/>
      <c r="D829" s="144" t="s">
        <v>132</v>
      </c>
      <c r="E829" s="145" t="s">
        <v>1</v>
      </c>
      <c r="F829" s="146" t="s">
        <v>873</v>
      </c>
      <c r="H829" s="147">
        <v>500</v>
      </c>
      <c r="I829" s="148"/>
      <c r="L829" s="143"/>
      <c r="M829" s="149"/>
      <c r="T829" s="150"/>
      <c r="AT829" s="145" t="s">
        <v>132</v>
      </c>
      <c r="AU829" s="145" t="s">
        <v>137</v>
      </c>
      <c r="AV829" s="12" t="s">
        <v>80</v>
      </c>
      <c r="AW829" s="12" t="s">
        <v>29</v>
      </c>
      <c r="AX829" s="12" t="s">
        <v>73</v>
      </c>
      <c r="AY829" s="145" t="s">
        <v>120</v>
      </c>
    </row>
    <row r="830" spans="2:65" s="12" customFormat="1">
      <c r="B830" s="143"/>
      <c r="D830" s="144" t="s">
        <v>132</v>
      </c>
      <c r="E830" s="145" t="s">
        <v>1</v>
      </c>
      <c r="F830" s="146" t="s">
        <v>874</v>
      </c>
      <c r="H830" s="147">
        <v>2</v>
      </c>
      <c r="I830" s="148"/>
      <c r="L830" s="143"/>
      <c r="M830" s="149"/>
      <c r="T830" s="150"/>
      <c r="AT830" s="145" t="s">
        <v>132</v>
      </c>
      <c r="AU830" s="145" t="s">
        <v>137</v>
      </c>
      <c r="AV830" s="12" t="s">
        <v>80</v>
      </c>
      <c r="AW830" s="12" t="s">
        <v>29</v>
      </c>
      <c r="AX830" s="12" t="s">
        <v>73</v>
      </c>
      <c r="AY830" s="145" t="s">
        <v>120</v>
      </c>
    </row>
    <row r="831" spans="2:65" s="13" customFormat="1">
      <c r="B831" s="151"/>
      <c r="D831" s="144" t="s">
        <v>132</v>
      </c>
      <c r="E831" s="152" t="s">
        <v>1</v>
      </c>
      <c r="F831" s="153" t="s">
        <v>133</v>
      </c>
      <c r="H831" s="154">
        <v>601</v>
      </c>
      <c r="I831" s="155"/>
      <c r="L831" s="151"/>
      <c r="M831" s="156"/>
      <c r="T831" s="157"/>
      <c r="AT831" s="152" t="s">
        <v>132</v>
      </c>
      <c r="AU831" s="152" t="s">
        <v>137</v>
      </c>
      <c r="AV831" s="13" t="s">
        <v>130</v>
      </c>
      <c r="AW831" s="13" t="s">
        <v>29</v>
      </c>
      <c r="AX831" s="13" t="s">
        <v>78</v>
      </c>
      <c r="AY831" s="152" t="s">
        <v>120</v>
      </c>
    </row>
    <row r="832" spans="2:65" s="1" customFormat="1" ht="16.5" customHeight="1">
      <c r="B832" s="128"/>
      <c r="C832" s="129" t="s">
        <v>875</v>
      </c>
      <c r="D832" s="129" t="s">
        <v>126</v>
      </c>
      <c r="E832" s="130" t="s">
        <v>876</v>
      </c>
      <c r="F832" s="131" t="s">
        <v>877</v>
      </c>
      <c r="G832" s="132" t="s">
        <v>129</v>
      </c>
      <c r="H832" s="133">
        <v>99</v>
      </c>
      <c r="I832" s="134"/>
      <c r="J832" s="135">
        <f>ROUND(I832*H832,2)</f>
        <v>0</v>
      </c>
      <c r="K832" s="136"/>
      <c r="L832" s="32"/>
      <c r="M832" s="137" t="s">
        <v>1</v>
      </c>
      <c r="N832" s="138" t="s">
        <v>38</v>
      </c>
      <c r="P832" s="139">
        <f>O832*H832</f>
        <v>0</v>
      </c>
      <c r="Q832" s="139">
        <v>0</v>
      </c>
      <c r="R832" s="139">
        <f>Q832*H832</f>
        <v>0</v>
      </c>
      <c r="S832" s="139">
        <v>0</v>
      </c>
      <c r="T832" s="140">
        <f>S832*H832</f>
        <v>0</v>
      </c>
      <c r="AR832" s="141" t="s">
        <v>130</v>
      </c>
      <c r="AT832" s="141" t="s">
        <v>126</v>
      </c>
      <c r="AU832" s="141" t="s">
        <v>137</v>
      </c>
      <c r="AY832" s="17" t="s">
        <v>120</v>
      </c>
      <c r="BE832" s="142">
        <f>IF(N832="základní",J832,0)</f>
        <v>0</v>
      </c>
      <c r="BF832" s="142">
        <f>IF(N832="snížená",J832,0)</f>
        <v>0</v>
      </c>
      <c r="BG832" s="142">
        <f>IF(N832="zákl. přenesená",J832,0)</f>
        <v>0</v>
      </c>
      <c r="BH832" s="142">
        <f>IF(N832="sníž. přenesená",J832,0)</f>
        <v>0</v>
      </c>
      <c r="BI832" s="142">
        <f>IF(N832="nulová",J832,0)</f>
        <v>0</v>
      </c>
      <c r="BJ832" s="17" t="s">
        <v>78</v>
      </c>
      <c r="BK832" s="142">
        <f>ROUND(I832*H832,2)</f>
        <v>0</v>
      </c>
      <c r="BL832" s="17" t="s">
        <v>130</v>
      </c>
      <c r="BM832" s="141" t="s">
        <v>878</v>
      </c>
    </row>
    <row r="833" spans="2:65" s="1" customFormat="1">
      <c r="B833" s="32"/>
      <c r="D833" s="158" t="s">
        <v>208</v>
      </c>
      <c r="F833" s="159" t="s">
        <v>879</v>
      </c>
      <c r="I833" s="160"/>
      <c r="L833" s="32"/>
      <c r="M833" s="161"/>
      <c r="T833" s="56"/>
      <c r="AT833" s="17" t="s">
        <v>208</v>
      </c>
      <c r="AU833" s="17" t="s">
        <v>137</v>
      </c>
    </row>
    <row r="834" spans="2:65" s="1" customFormat="1" ht="16.5" customHeight="1">
      <c r="B834" s="128"/>
      <c r="C834" s="168" t="s">
        <v>880</v>
      </c>
      <c r="D834" s="168" t="s">
        <v>410</v>
      </c>
      <c r="E834" s="169" t="s">
        <v>881</v>
      </c>
      <c r="F834" s="170" t="s">
        <v>882</v>
      </c>
      <c r="G834" s="171" t="s">
        <v>129</v>
      </c>
      <c r="H834" s="172">
        <v>3</v>
      </c>
      <c r="I834" s="173"/>
      <c r="J834" s="174">
        <f t="shared" ref="J834:J847" si="0">ROUND(I834*H834,2)</f>
        <v>0</v>
      </c>
      <c r="K834" s="175"/>
      <c r="L834" s="176"/>
      <c r="M834" s="177" t="s">
        <v>1</v>
      </c>
      <c r="N834" s="178" t="s">
        <v>38</v>
      </c>
      <c r="P834" s="139">
        <f t="shared" ref="P834:P847" si="1">O834*H834</f>
        <v>0</v>
      </c>
      <c r="Q834" s="139">
        <v>0</v>
      </c>
      <c r="R834" s="139">
        <f t="shared" ref="R834:R847" si="2">Q834*H834</f>
        <v>0</v>
      </c>
      <c r="S834" s="139">
        <v>0</v>
      </c>
      <c r="T834" s="140">
        <f t="shared" ref="T834:T847" si="3">S834*H834</f>
        <v>0</v>
      </c>
      <c r="AR834" s="141" t="s">
        <v>122</v>
      </c>
      <c r="AT834" s="141" t="s">
        <v>410</v>
      </c>
      <c r="AU834" s="141" t="s">
        <v>137</v>
      </c>
      <c r="AY834" s="17" t="s">
        <v>120</v>
      </c>
      <c r="BE834" s="142">
        <f t="shared" ref="BE834:BE847" si="4">IF(N834="základní",J834,0)</f>
        <v>0</v>
      </c>
      <c r="BF834" s="142">
        <f t="shared" ref="BF834:BF847" si="5">IF(N834="snížená",J834,0)</f>
        <v>0</v>
      </c>
      <c r="BG834" s="142">
        <f t="shared" ref="BG834:BG847" si="6">IF(N834="zákl. přenesená",J834,0)</f>
        <v>0</v>
      </c>
      <c r="BH834" s="142">
        <f t="shared" ref="BH834:BH847" si="7">IF(N834="sníž. přenesená",J834,0)</f>
        <v>0</v>
      </c>
      <c r="BI834" s="142">
        <f t="shared" ref="BI834:BI847" si="8">IF(N834="nulová",J834,0)</f>
        <v>0</v>
      </c>
      <c r="BJ834" s="17" t="s">
        <v>78</v>
      </c>
      <c r="BK834" s="142">
        <f t="shared" ref="BK834:BK847" si="9">ROUND(I834*H834,2)</f>
        <v>0</v>
      </c>
      <c r="BL834" s="17" t="s">
        <v>130</v>
      </c>
      <c r="BM834" s="141" t="s">
        <v>883</v>
      </c>
    </row>
    <row r="835" spans="2:65" s="1" customFormat="1" ht="24.15" customHeight="1">
      <c r="B835" s="128"/>
      <c r="C835" s="168" t="s">
        <v>884</v>
      </c>
      <c r="D835" s="168" t="s">
        <v>410</v>
      </c>
      <c r="E835" s="169" t="s">
        <v>885</v>
      </c>
      <c r="F835" s="170" t="s">
        <v>886</v>
      </c>
      <c r="G835" s="171" t="s">
        <v>129</v>
      </c>
      <c r="H835" s="172">
        <v>5</v>
      </c>
      <c r="I835" s="173"/>
      <c r="J835" s="174">
        <f t="shared" si="0"/>
        <v>0</v>
      </c>
      <c r="K835" s="175"/>
      <c r="L835" s="176"/>
      <c r="M835" s="177" t="s">
        <v>1</v>
      </c>
      <c r="N835" s="178" t="s">
        <v>38</v>
      </c>
      <c r="P835" s="139">
        <f t="shared" si="1"/>
        <v>0</v>
      </c>
      <c r="Q835" s="139">
        <v>0</v>
      </c>
      <c r="R835" s="139">
        <f t="shared" si="2"/>
        <v>0</v>
      </c>
      <c r="S835" s="139">
        <v>0</v>
      </c>
      <c r="T835" s="140">
        <f t="shared" si="3"/>
        <v>0</v>
      </c>
      <c r="AR835" s="141" t="s">
        <v>122</v>
      </c>
      <c r="AT835" s="141" t="s">
        <v>410</v>
      </c>
      <c r="AU835" s="141" t="s">
        <v>137</v>
      </c>
      <c r="AY835" s="17" t="s">
        <v>120</v>
      </c>
      <c r="BE835" s="142">
        <f t="shared" si="4"/>
        <v>0</v>
      </c>
      <c r="BF835" s="142">
        <f t="shared" si="5"/>
        <v>0</v>
      </c>
      <c r="BG835" s="142">
        <f t="shared" si="6"/>
        <v>0</v>
      </c>
      <c r="BH835" s="142">
        <f t="shared" si="7"/>
        <v>0</v>
      </c>
      <c r="BI835" s="142">
        <f t="shared" si="8"/>
        <v>0</v>
      </c>
      <c r="BJ835" s="17" t="s">
        <v>78</v>
      </c>
      <c r="BK835" s="142">
        <f t="shared" si="9"/>
        <v>0</v>
      </c>
      <c r="BL835" s="17" t="s">
        <v>130</v>
      </c>
      <c r="BM835" s="141" t="s">
        <v>887</v>
      </c>
    </row>
    <row r="836" spans="2:65" s="1" customFormat="1" ht="21.75" customHeight="1">
      <c r="B836" s="128"/>
      <c r="C836" s="168" t="s">
        <v>888</v>
      </c>
      <c r="D836" s="168" t="s">
        <v>410</v>
      </c>
      <c r="E836" s="169" t="s">
        <v>889</v>
      </c>
      <c r="F836" s="170" t="s">
        <v>890</v>
      </c>
      <c r="G836" s="171" t="s">
        <v>129</v>
      </c>
      <c r="H836" s="172">
        <v>5</v>
      </c>
      <c r="I836" s="173"/>
      <c r="J836" s="174">
        <f t="shared" si="0"/>
        <v>0</v>
      </c>
      <c r="K836" s="175"/>
      <c r="L836" s="176"/>
      <c r="M836" s="177" t="s">
        <v>1</v>
      </c>
      <c r="N836" s="178" t="s">
        <v>38</v>
      </c>
      <c r="P836" s="139">
        <f t="shared" si="1"/>
        <v>0</v>
      </c>
      <c r="Q836" s="139">
        <v>0</v>
      </c>
      <c r="R836" s="139">
        <f t="shared" si="2"/>
        <v>0</v>
      </c>
      <c r="S836" s="139">
        <v>0</v>
      </c>
      <c r="T836" s="140">
        <f t="shared" si="3"/>
        <v>0</v>
      </c>
      <c r="AR836" s="141" t="s">
        <v>122</v>
      </c>
      <c r="AT836" s="141" t="s">
        <v>410</v>
      </c>
      <c r="AU836" s="141" t="s">
        <v>137</v>
      </c>
      <c r="AY836" s="17" t="s">
        <v>120</v>
      </c>
      <c r="BE836" s="142">
        <f t="shared" si="4"/>
        <v>0</v>
      </c>
      <c r="BF836" s="142">
        <f t="shared" si="5"/>
        <v>0</v>
      </c>
      <c r="BG836" s="142">
        <f t="shared" si="6"/>
        <v>0</v>
      </c>
      <c r="BH836" s="142">
        <f t="shared" si="7"/>
        <v>0</v>
      </c>
      <c r="BI836" s="142">
        <f t="shared" si="8"/>
        <v>0</v>
      </c>
      <c r="BJ836" s="17" t="s">
        <v>78</v>
      </c>
      <c r="BK836" s="142">
        <f t="shared" si="9"/>
        <v>0</v>
      </c>
      <c r="BL836" s="17" t="s">
        <v>130</v>
      </c>
      <c r="BM836" s="141" t="s">
        <v>891</v>
      </c>
    </row>
    <row r="837" spans="2:65" s="1" customFormat="1" ht="16.5" customHeight="1">
      <c r="B837" s="128"/>
      <c r="C837" s="168" t="s">
        <v>892</v>
      </c>
      <c r="D837" s="168" t="s">
        <v>410</v>
      </c>
      <c r="E837" s="169" t="s">
        <v>893</v>
      </c>
      <c r="F837" s="170" t="s">
        <v>894</v>
      </c>
      <c r="G837" s="171" t="s">
        <v>129</v>
      </c>
      <c r="H837" s="172">
        <v>4</v>
      </c>
      <c r="I837" s="173"/>
      <c r="J837" s="174">
        <f t="shared" si="0"/>
        <v>0</v>
      </c>
      <c r="K837" s="175"/>
      <c r="L837" s="176"/>
      <c r="M837" s="177" t="s">
        <v>1</v>
      </c>
      <c r="N837" s="178" t="s">
        <v>38</v>
      </c>
      <c r="P837" s="139">
        <f t="shared" si="1"/>
        <v>0</v>
      </c>
      <c r="Q837" s="139">
        <v>0</v>
      </c>
      <c r="R837" s="139">
        <f t="shared" si="2"/>
        <v>0</v>
      </c>
      <c r="S837" s="139">
        <v>0</v>
      </c>
      <c r="T837" s="140">
        <f t="shared" si="3"/>
        <v>0</v>
      </c>
      <c r="AR837" s="141" t="s">
        <v>122</v>
      </c>
      <c r="AT837" s="141" t="s">
        <v>410</v>
      </c>
      <c r="AU837" s="141" t="s">
        <v>137</v>
      </c>
      <c r="AY837" s="17" t="s">
        <v>120</v>
      </c>
      <c r="BE837" s="142">
        <f t="shared" si="4"/>
        <v>0</v>
      </c>
      <c r="BF837" s="142">
        <f t="shared" si="5"/>
        <v>0</v>
      </c>
      <c r="BG837" s="142">
        <f t="shared" si="6"/>
        <v>0</v>
      </c>
      <c r="BH837" s="142">
        <f t="shared" si="7"/>
        <v>0</v>
      </c>
      <c r="BI837" s="142">
        <f t="shared" si="8"/>
        <v>0</v>
      </c>
      <c r="BJ837" s="17" t="s">
        <v>78</v>
      </c>
      <c r="BK837" s="142">
        <f t="shared" si="9"/>
        <v>0</v>
      </c>
      <c r="BL837" s="17" t="s">
        <v>130</v>
      </c>
      <c r="BM837" s="141" t="s">
        <v>895</v>
      </c>
    </row>
    <row r="838" spans="2:65" s="1" customFormat="1" ht="16.5" customHeight="1">
      <c r="B838" s="128"/>
      <c r="C838" s="168" t="s">
        <v>896</v>
      </c>
      <c r="D838" s="168" t="s">
        <v>410</v>
      </c>
      <c r="E838" s="169" t="s">
        <v>897</v>
      </c>
      <c r="F838" s="170" t="s">
        <v>898</v>
      </c>
      <c r="G838" s="171" t="s">
        <v>129</v>
      </c>
      <c r="H838" s="172">
        <v>11</v>
      </c>
      <c r="I838" s="173"/>
      <c r="J838" s="174">
        <f t="shared" si="0"/>
        <v>0</v>
      </c>
      <c r="K838" s="175"/>
      <c r="L838" s="176"/>
      <c r="M838" s="177" t="s">
        <v>1</v>
      </c>
      <c r="N838" s="178" t="s">
        <v>38</v>
      </c>
      <c r="P838" s="139">
        <f t="shared" si="1"/>
        <v>0</v>
      </c>
      <c r="Q838" s="139">
        <v>0</v>
      </c>
      <c r="R838" s="139">
        <f t="shared" si="2"/>
        <v>0</v>
      </c>
      <c r="S838" s="139">
        <v>0</v>
      </c>
      <c r="T838" s="140">
        <f t="shared" si="3"/>
        <v>0</v>
      </c>
      <c r="AR838" s="141" t="s">
        <v>122</v>
      </c>
      <c r="AT838" s="141" t="s">
        <v>410</v>
      </c>
      <c r="AU838" s="141" t="s">
        <v>137</v>
      </c>
      <c r="AY838" s="17" t="s">
        <v>120</v>
      </c>
      <c r="BE838" s="142">
        <f t="shared" si="4"/>
        <v>0</v>
      </c>
      <c r="BF838" s="142">
        <f t="shared" si="5"/>
        <v>0</v>
      </c>
      <c r="BG838" s="142">
        <f t="shared" si="6"/>
        <v>0</v>
      </c>
      <c r="BH838" s="142">
        <f t="shared" si="7"/>
        <v>0</v>
      </c>
      <c r="BI838" s="142">
        <f t="shared" si="8"/>
        <v>0</v>
      </c>
      <c r="BJ838" s="17" t="s">
        <v>78</v>
      </c>
      <c r="BK838" s="142">
        <f t="shared" si="9"/>
        <v>0</v>
      </c>
      <c r="BL838" s="17" t="s">
        <v>130</v>
      </c>
      <c r="BM838" s="141" t="s">
        <v>899</v>
      </c>
    </row>
    <row r="839" spans="2:65" s="1" customFormat="1" ht="16.5" customHeight="1">
      <c r="B839" s="128"/>
      <c r="C839" s="168" t="s">
        <v>900</v>
      </c>
      <c r="D839" s="168" t="s">
        <v>410</v>
      </c>
      <c r="E839" s="169" t="s">
        <v>901</v>
      </c>
      <c r="F839" s="170" t="s">
        <v>902</v>
      </c>
      <c r="G839" s="171" t="s">
        <v>129</v>
      </c>
      <c r="H839" s="172">
        <v>13</v>
      </c>
      <c r="I839" s="173"/>
      <c r="J839" s="174">
        <f t="shared" si="0"/>
        <v>0</v>
      </c>
      <c r="K839" s="175"/>
      <c r="L839" s="176"/>
      <c r="M839" s="177" t="s">
        <v>1</v>
      </c>
      <c r="N839" s="178" t="s">
        <v>38</v>
      </c>
      <c r="P839" s="139">
        <f t="shared" si="1"/>
        <v>0</v>
      </c>
      <c r="Q839" s="139">
        <v>0</v>
      </c>
      <c r="R839" s="139">
        <f t="shared" si="2"/>
        <v>0</v>
      </c>
      <c r="S839" s="139">
        <v>0</v>
      </c>
      <c r="T839" s="140">
        <f t="shared" si="3"/>
        <v>0</v>
      </c>
      <c r="AR839" s="141" t="s">
        <v>122</v>
      </c>
      <c r="AT839" s="141" t="s">
        <v>410</v>
      </c>
      <c r="AU839" s="141" t="s">
        <v>137</v>
      </c>
      <c r="AY839" s="17" t="s">
        <v>120</v>
      </c>
      <c r="BE839" s="142">
        <f t="shared" si="4"/>
        <v>0</v>
      </c>
      <c r="BF839" s="142">
        <f t="shared" si="5"/>
        <v>0</v>
      </c>
      <c r="BG839" s="142">
        <f t="shared" si="6"/>
        <v>0</v>
      </c>
      <c r="BH839" s="142">
        <f t="shared" si="7"/>
        <v>0</v>
      </c>
      <c r="BI839" s="142">
        <f t="shared" si="8"/>
        <v>0</v>
      </c>
      <c r="BJ839" s="17" t="s">
        <v>78</v>
      </c>
      <c r="BK839" s="142">
        <f t="shared" si="9"/>
        <v>0</v>
      </c>
      <c r="BL839" s="17" t="s">
        <v>130</v>
      </c>
      <c r="BM839" s="141" t="s">
        <v>903</v>
      </c>
    </row>
    <row r="840" spans="2:65" s="1" customFormat="1" ht="16.5" customHeight="1">
      <c r="B840" s="128"/>
      <c r="C840" s="168" t="s">
        <v>904</v>
      </c>
      <c r="D840" s="168" t="s">
        <v>410</v>
      </c>
      <c r="E840" s="169" t="s">
        <v>905</v>
      </c>
      <c r="F840" s="170" t="s">
        <v>906</v>
      </c>
      <c r="G840" s="171" t="s">
        <v>129</v>
      </c>
      <c r="H840" s="172">
        <v>13</v>
      </c>
      <c r="I840" s="173"/>
      <c r="J840" s="174">
        <f t="shared" si="0"/>
        <v>0</v>
      </c>
      <c r="K840" s="175"/>
      <c r="L840" s="176"/>
      <c r="M840" s="177" t="s">
        <v>1</v>
      </c>
      <c r="N840" s="178" t="s">
        <v>38</v>
      </c>
      <c r="P840" s="139">
        <f t="shared" si="1"/>
        <v>0</v>
      </c>
      <c r="Q840" s="139">
        <v>0</v>
      </c>
      <c r="R840" s="139">
        <f t="shared" si="2"/>
        <v>0</v>
      </c>
      <c r="S840" s="139">
        <v>0</v>
      </c>
      <c r="T840" s="140">
        <f t="shared" si="3"/>
        <v>0</v>
      </c>
      <c r="AR840" s="141" t="s">
        <v>122</v>
      </c>
      <c r="AT840" s="141" t="s">
        <v>410</v>
      </c>
      <c r="AU840" s="141" t="s">
        <v>137</v>
      </c>
      <c r="AY840" s="17" t="s">
        <v>120</v>
      </c>
      <c r="BE840" s="142">
        <f t="shared" si="4"/>
        <v>0</v>
      </c>
      <c r="BF840" s="142">
        <f t="shared" si="5"/>
        <v>0</v>
      </c>
      <c r="BG840" s="142">
        <f t="shared" si="6"/>
        <v>0</v>
      </c>
      <c r="BH840" s="142">
        <f t="shared" si="7"/>
        <v>0</v>
      </c>
      <c r="BI840" s="142">
        <f t="shared" si="8"/>
        <v>0</v>
      </c>
      <c r="BJ840" s="17" t="s">
        <v>78</v>
      </c>
      <c r="BK840" s="142">
        <f t="shared" si="9"/>
        <v>0</v>
      </c>
      <c r="BL840" s="17" t="s">
        <v>130</v>
      </c>
      <c r="BM840" s="141" t="s">
        <v>907</v>
      </c>
    </row>
    <row r="841" spans="2:65" s="1" customFormat="1" ht="16.5" customHeight="1">
      <c r="B841" s="128"/>
      <c r="C841" s="168" t="s">
        <v>908</v>
      </c>
      <c r="D841" s="168" t="s">
        <v>410</v>
      </c>
      <c r="E841" s="169" t="s">
        <v>909</v>
      </c>
      <c r="F841" s="170" t="s">
        <v>910</v>
      </c>
      <c r="G841" s="171" t="s">
        <v>129</v>
      </c>
      <c r="H841" s="172">
        <v>1</v>
      </c>
      <c r="I841" s="173"/>
      <c r="J841" s="174">
        <f t="shared" si="0"/>
        <v>0</v>
      </c>
      <c r="K841" s="175"/>
      <c r="L841" s="176"/>
      <c r="M841" s="177" t="s">
        <v>1</v>
      </c>
      <c r="N841" s="178" t="s">
        <v>38</v>
      </c>
      <c r="P841" s="139">
        <f t="shared" si="1"/>
        <v>0</v>
      </c>
      <c r="Q841" s="139">
        <v>0</v>
      </c>
      <c r="R841" s="139">
        <f t="shared" si="2"/>
        <v>0</v>
      </c>
      <c r="S841" s="139">
        <v>0</v>
      </c>
      <c r="T841" s="140">
        <f t="shared" si="3"/>
        <v>0</v>
      </c>
      <c r="AR841" s="141" t="s">
        <v>122</v>
      </c>
      <c r="AT841" s="141" t="s">
        <v>410</v>
      </c>
      <c r="AU841" s="141" t="s">
        <v>137</v>
      </c>
      <c r="AY841" s="17" t="s">
        <v>120</v>
      </c>
      <c r="BE841" s="142">
        <f t="shared" si="4"/>
        <v>0</v>
      </c>
      <c r="BF841" s="142">
        <f t="shared" si="5"/>
        <v>0</v>
      </c>
      <c r="BG841" s="142">
        <f t="shared" si="6"/>
        <v>0</v>
      </c>
      <c r="BH841" s="142">
        <f t="shared" si="7"/>
        <v>0</v>
      </c>
      <c r="BI841" s="142">
        <f t="shared" si="8"/>
        <v>0</v>
      </c>
      <c r="BJ841" s="17" t="s">
        <v>78</v>
      </c>
      <c r="BK841" s="142">
        <f t="shared" si="9"/>
        <v>0</v>
      </c>
      <c r="BL841" s="17" t="s">
        <v>130</v>
      </c>
      <c r="BM841" s="141" t="s">
        <v>911</v>
      </c>
    </row>
    <row r="842" spans="2:65" s="1" customFormat="1" ht="16.5" customHeight="1">
      <c r="B842" s="128"/>
      <c r="C842" s="168" t="s">
        <v>912</v>
      </c>
      <c r="D842" s="168" t="s">
        <v>410</v>
      </c>
      <c r="E842" s="169" t="s">
        <v>913</v>
      </c>
      <c r="F842" s="170" t="s">
        <v>914</v>
      </c>
      <c r="G842" s="171" t="s">
        <v>129</v>
      </c>
      <c r="H842" s="172">
        <v>4</v>
      </c>
      <c r="I842" s="173"/>
      <c r="J842" s="174">
        <f t="shared" si="0"/>
        <v>0</v>
      </c>
      <c r="K842" s="175"/>
      <c r="L842" s="176"/>
      <c r="M842" s="177" t="s">
        <v>1</v>
      </c>
      <c r="N842" s="178" t="s">
        <v>38</v>
      </c>
      <c r="P842" s="139">
        <f t="shared" si="1"/>
        <v>0</v>
      </c>
      <c r="Q842" s="139">
        <v>0</v>
      </c>
      <c r="R842" s="139">
        <f t="shared" si="2"/>
        <v>0</v>
      </c>
      <c r="S842" s="139">
        <v>0</v>
      </c>
      <c r="T842" s="140">
        <f t="shared" si="3"/>
        <v>0</v>
      </c>
      <c r="AR842" s="141" t="s">
        <v>122</v>
      </c>
      <c r="AT842" s="141" t="s">
        <v>410</v>
      </c>
      <c r="AU842" s="141" t="s">
        <v>137</v>
      </c>
      <c r="AY842" s="17" t="s">
        <v>120</v>
      </c>
      <c r="BE842" s="142">
        <f t="shared" si="4"/>
        <v>0</v>
      </c>
      <c r="BF842" s="142">
        <f t="shared" si="5"/>
        <v>0</v>
      </c>
      <c r="BG842" s="142">
        <f t="shared" si="6"/>
        <v>0</v>
      </c>
      <c r="BH842" s="142">
        <f t="shared" si="7"/>
        <v>0</v>
      </c>
      <c r="BI842" s="142">
        <f t="shared" si="8"/>
        <v>0</v>
      </c>
      <c r="BJ842" s="17" t="s">
        <v>78</v>
      </c>
      <c r="BK842" s="142">
        <f t="shared" si="9"/>
        <v>0</v>
      </c>
      <c r="BL842" s="17" t="s">
        <v>130</v>
      </c>
      <c r="BM842" s="141" t="s">
        <v>915</v>
      </c>
    </row>
    <row r="843" spans="2:65" s="1" customFormat="1" ht="16.5" customHeight="1">
      <c r="B843" s="128"/>
      <c r="C843" s="168" t="s">
        <v>916</v>
      </c>
      <c r="D843" s="168" t="s">
        <v>410</v>
      </c>
      <c r="E843" s="169" t="s">
        <v>917</v>
      </c>
      <c r="F843" s="170" t="s">
        <v>918</v>
      </c>
      <c r="G843" s="171" t="s">
        <v>129</v>
      </c>
      <c r="H843" s="172">
        <v>10</v>
      </c>
      <c r="I843" s="173"/>
      <c r="J843" s="174">
        <f t="shared" si="0"/>
        <v>0</v>
      </c>
      <c r="K843" s="175"/>
      <c r="L843" s="176"/>
      <c r="M843" s="177" t="s">
        <v>1</v>
      </c>
      <c r="N843" s="178" t="s">
        <v>38</v>
      </c>
      <c r="P843" s="139">
        <f t="shared" si="1"/>
        <v>0</v>
      </c>
      <c r="Q843" s="139">
        <v>0</v>
      </c>
      <c r="R843" s="139">
        <f t="shared" si="2"/>
        <v>0</v>
      </c>
      <c r="S843" s="139">
        <v>0</v>
      </c>
      <c r="T843" s="140">
        <f t="shared" si="3"/>
        <v>0</v>
      </c>
      <c r="AR843" s="141" t="s">
        <v>122</v>
      </c>
      <c r="AT843" s="141" t="s">
        <v>410</v>
      </c>
      <c r="AU843" s="141" t="s">
        <v>137</v>
      </c>
      <c r="AY843" s="17" t="s">
        <v>120</v>
      </c>
      <c r="BE843" s="142">
        <f t="shared" si="4"/>
        <v>0</v>
      </c>
      <c r="BF843" s="142">
        <f t="shared" si="5"/>
        <v>0</v>
      </c>
      <c r="BG843" s="142">
        <f t="shared" si="6"/>
        <v>0</v>
      </c>
      <c r="BH843" s="142">
        <f t="shared" si="7"/>
        <v>0</v>
      </c>
      <c r="BI843" s="142">
        <f t="shared" si="8"/>
        <v>0</v>
      </c>
      <c r="BJ843" s="17" t="s">
        <v>78</v>
      </c>
      <c r="BK843" s="142">
        <f t="shared" si="9"/>
        <v>0</v>
      </c>
      <c r="BL843" s="17" t="s">
        <v>130</v>
      </c>
      <c r="BM843" s="141" t="s">
        <v>919</v>
      </c>
    </row>
    <row r="844" spans="2:65" s="1" customFormat="1" ht="16.5" customHeight="1">
      <c r="B844" s="128"/>
      <c r="C844" s="168" t="s">
        <v>920</v>
      </c>
      <c r="D844" s="168" t="s">
        <v>410</v>
      </c>
      <c r="E844" s="169" t="s">
        <v>921</v>
      </c>
      <c r="F844" s="170" t="s">
        <v>922</v>
      </c>
      <c r="G844" s="171" t="s">
        <v>129</v>
      </c>
      <c r="H844" s="172">
        <v>4</v>
      </c>
      <c r="I844" s="173"/>
      <c r="J844" s="174">
        <f t="shared" si="0"/>
        <v>0</v>
      </c>
      <c r="K844" s="175"/>
      <c r="L844" s="176"/>
      <c r="M844" s="177" t="s">
        <v>1</v>
      </c>
      <c r="N844" s="178" t="s">
        <v>38</v>
      </c>
      <c r="P844" s="139">
        <f t="shared" si="1"/>
        <v>0</v>
      </c>
      <c r="Q844" s="139">
        <v>0</v>
      </c>
      <c r="R844" s="139">
        <f t="shared" si="2"/>
        <v>0</v>
      </c>
      <c r="S844" s="139">
        <v>0</v>
      </c>
      <c r="T844" s="140">
        <f t="shared" si="3"/>
        <v>0</v>
      </c>
      <c r="AR844" s="141" t="s">
        <v>122</v>
      </c>
      <c r="AT844" s="141" t="s">
        <v>410</v>
      </c>
      <c r="AU844" s="141" t="s">
        <v>137</v>
      </c>
      <c r="AY844" s="17" t="s">
        <v>120</v>
      </c>
      <c r="BE844" s="142">
        <f t="shared" si="4"/>
        <v>0</v>
      </c>
      <c r="BF844" s="142">
        <f t="shared" si="5"/>
        <v>0</v>
      </c>
      <c r="BG844" s="142">
        <f t="shared" si="6"/>
        <v>0</v>
      </c>
      <c r="BH844" s="142">
        <f t="shared" si="7"/>
        <v>0</v>
      </c>
      <c r="BI844" s="142">
        <f t="shared" si="8"/>
        <v>0</v>
      </c>
      <c r="BJ844" s="17" t="s">
        <v>78</v>
      </c>
      <c r="BK844" s="142">
        <f t="shared" si="9"/>
        <v>0</v>
      </c>
      <c r="BL844" s="17" t="s">
        <v>130</v>
      </c>
      <c r="BM844" s="141" t="s">
        <v>923</v>
      </c>
    </row>
    <row r="845" spans="2:65" s="1" customFormat="1" ht="16.5" customHeight="1">
      <c r="B845" s="128"/>
      <c r="C845" s="168" t="s">
        <v>924</v>
      </c>
      <c r="D845" s="168" t="s">
        <v>410</v>
      </c>
      <c r="E845" s="169" t="s">
        <v>925</v>
      </c>
      <c r="F845" s="170" t="s">
        <v>926</v>
      </c>
      <c r="G845" s="171" t="s">
        <v>129</v>
      </c>
      <c r="H845" s="172">
        <v>22</v>
      </c>
      <c r="I845" s="173"/>
      <c r="J845" s="174">
        <f t="shared" si="0"/>
        <v>0</v>
      </c>
      <c r="K845" s="175"/>
      <c r="L845" s="176"/>
      <c r="M845" s="177" t="s">
        <v>1</v>
      </c>
      <c r="N845" s="178" t="s">
        <v>38</v>
      </c>
      <c r="P845" s="139">
        <f t="shared" si="1"/>
        <v>0</v>
      </c>
      <c r="Q845" s="139">
        <v>0</v>
      </c>
      <c r="R845" s="139">
        <f t="shared" si="2"/>
        <v>0</v>
      </c>
      <c r="S845" s="139">
        <v>0</v>
      </c>
      <c r="T845" s="140">
        <f t="shared" si="3"/>
        <v>0</v>
      </c>
      <c r="AR845" s="141" t="s">
        <v>122</v>
      </c>
      <c r="AT845" s="141" t="s">
        <v>410</v>
      </c>
      <c r="AU845" s="141" t="s">
        <v>137</v>
      </c>
      <c r="AY845" s="17" t="s">
        <v>120</v>
      </c>
      <c r="BE845" s="142">
        <f t="shared" si="4"/>
        <v>0</v>
      </c>
      <c r="BF845" s="142">
        <f t="shared" si="5"/>
        <v>0</v>
      </c>
      <c r="BG845" s="142">
        <f t="shared" si="6"/>
        <v>0</v>
      </c>
      <c r="BH845" s="142">
        <f t="shared" si="7"/>
        <v>0</v>
      </c>
      <c r="BI845" s="142">
        <f t="shared" si="8"/>
        <v>0</v>
      </c>
      <c r="BJ845" s="17" t="s">
        <v>78</v>
      </c>
      <c r="BK845" s="142">
        <f t="shared" si="9"/>
        <v>0</v>
      </c>
      <c r="BL845" s="17" t="s">
        <v>130</v>
      </c>
      <c r="BM845" s="141" t="s">
        <v>927</v>
      </c>
    </row>
    <row r="846" spans="2:65" s="1" customFormat="1" ht="16.5" customHeight="1">
      <c r="B846" s="128"/>
      <c r="C846" s="168" t="s">
        <v>928</v>
      </c>
      <c r="D846" s="168" t="s">
        <v>410</v>
      </c>
      <c r="E846" s="169" t="s">
        <v>929</v>
      </c>
      <c r="F846" s="170" t="s">
        <v>930</v>
      </c>
      <c r="G846" s="171" t="s">
        <v>129</v>
      </c>
      <c r="H846" s="172">
        <v>4</v>
      </c>
      <c r="I846" s="173"/>
      <c r="J846" s="174">
        <f t="shared" si="0"/>
        <v>0</v>
      </c>
      <c r="K846" s="175"/>
      <c r="L846" s="176"/>
      <c r="M846" s="177" t="s">
        <v>1</v>
      </c>
      <c r="N846" s="178" t="s">
        <v>38</v>
      </c>
      <c r="P846" s="139">
        <f t="shared" si="1"/>
        <v>0</v>
      </c>
      <c r="Q846" s="139">
        <v>0</v>
      </c>
      <c r="R846" s="139">
        <f t="shared" si="2"/>
        <v>0</v>
      </c>
      <c r="S846" s="139">
        <v>0</v>
      </c>
      <c r="T846" s="140">
        <f t="shared" si="3"/>
        <v>0</v>
      </c>
      <c r="AR846" s="141" t="s">
        <v>122</v>
      </c>
      <c r="AT846" s="141" t="s">
        <v>410</v>
      </c>
      <c r="AU846" s="141" t="s">
        <v>137</v>
      </c>
      <c r="AY846" s="17" t="s">
        <v>120</v>
      </c>
      <c r="BE846" s="142">
        <f t="shared" si="4"/>
        <v>0</v>
      </c>
      <c r="BF846" s="142">
        <f t="shared" si="5"/>
        <v>0</v>
      </c>
      <c r="BG846" s="142">
        <f t="shared" si="6"/>
        <v>0</v>
      </c>
      <c r="BH846" s="142">
        <f t="shared" si="7"/>
        <v>0</v>
      </c>
      <c r="BI846" s="142">
        <f t="shared" si="8"/>
        <v>0</v>
      </c>
      <c r="BJ846" s="17" t="s">
        <v>78</v>
      </c>
      <c r="BK846" s="142">
        <f t="shared" si="9"/>
        <v>0</v>
      </c>
      <c r="BL846" s="17" t="s">
        <v>130</v>
      </c>
      <c r="BM846" s="141" t="s">
        <v>931</v>
      </c>
    </row>
    <row r="847" spans="2:65" s="1" customFormat="1" ht="24.15" customHeight="1">
      <c r="B847" s="128"/>
      <c r="C847" s="168" t="s">
        <v>932</v>
      </c>
      <c r="D847" s="168" t="s">
        <v>410</v>
      </c>
      <c r="E847" s="169" t="s">
        <v>933</v>
      </c>
      <c r="F847" s="170" t="s">
        <v>934</v>
      </c>
      <c r="G847" s="171" t="s">
        <v>229</v>
      </c>
      <c r="H847" s="172">
        <v>4.8559999999999999</v>
      </c>
      <c r="I847" s="173"/>
      <c r="J847" s="174">
        <f t="shared" si="0"/>
        <v>0</v>
      </c>
      <c r="K847" s="175"/>
      <c r="L847" s="176"/>
      <c r="M847" s="177" t="s">
        <v>1</v>
      </c>
      <c r="N847" s="178" t="s">
        <v>38</v>
      </c>
      <c r="P847" s="139">
        <f t="shared" si="1"/>
        <v>0</v>
      </c>
      <c r="Q847" s="139">
        <v>0.22</v>
      </c>
      <c r="R847" s="139">
        <f t="shared" si="2"/>
        <v>1.0683199999999999</v>
      </c>
      <c r="S847" s="139">
        <v>0</v>
      </c>
      <c r="T847" s="140">
        <f t="shared" si="3"/>
        <v>0</v>
      </c>
      <c r="AR847" s="141" t="s">
        <v>122</v>
      </c>
      <c r="AT847" s="141" t="s">
        <v>410</v>
      </c>
      <c r="AU847" s="141" t="s">
        <v>137</v>
      </c>
      <c r="AY847" s="17" t="s">
        <v>120</v>
      </c>
      <c r="BE847" s="142">
        <f t="shared" si="4"/>
        <v>0</v>
      </c>
      <c r="BF847" s="142">
        <f t="shared" si="5"/>
        <v>0</v>
      </c>
      <c r="BG847" s="142">
        <f t="shared" si="6"/>
        <v>0</v>
      </c>
      <c r="BH847" s="142">
        <f t="shared" si="7"/>
        <v>0</v>
      </c>
      <c r="BI847" s="142">
        <f t="shared" si="8"/>
        <v>0</v>
      </c>
      <c r="BJ847" s="17" t="s">
        <v>78</v>
      </c>
      <c r="BK847" s="142">
        <f t="shared" si="9"/>
        <v>0</v>
      </c>
      <c r="BL847" s="17" t="s">
        <v>130</v>
      </c>
      <c r="BM847" s="141" t="s">
        <v>935</v>
      </c>
    </row>
    <row r="848" spans="2:65" s="14" customFormat="1">
      <c r="B848" s="162"/>
      <c r="D848" s="144" t="s">
        <v>132</v>
      </c>
      <c r="E848" s="163" t="s">
        <v>1</v>
      </c>
      <c r="F848" s="164" t="s">
        <v>936</v>
      </c>
      <c r="H848" s="163" t="s">
        <v>1</v>
      </c>
      <c r="I848" s="165"/>
      <c r="L848" s="162"/>
      <c r="M848" s="166"/>
      <c r="T848" s="167"/>
      <c r="AT848" s="163" t="s">
        <v>132</v>
      </c>
      <c r="AU848" s="163" t="s">
        <v>137</v>
      </c>
      <c r="AV848" s="14" t="s">
        <v>78</v>
      </c>
      <c r="AW848" s="14" t="s">
        <v>29</v>
      </c>
      <c r="AX848" s="14" t="s">
        <v>73</v>
      </c>
      <c r="AY848" s="163" t="s">
        <v>120</v>
      </c>
    </row>
    <row r="849" spans="2:65" s="14" customFormat="1">
      <c r="B849" s="162"/>
      <c r="D849" s="144" t="s">
        <v>132</v>
      </c>
      <c r="E849" s="163" t="s">
        <v>1</v>
      </c>
      <c r="F849" s="164" t="s">
        <v>937</v>
      </c>
      <c r="H849" s="163" t="s">
        <v>1</v>
      </c>
      <c r="I849" s="165"/>
      <c r="L849" s="162"/>
      <c r="M849" s="166"/>
      <c r="T849" s="167"/>
      <c r="AT849" s="163" t="s">
        <v>132</v>
      </c>
      <c r="AU849" s="163" t="s">
        <v>137</v>
      </c>
      <c r="AV849" s="14" t="s">
        <v>78</v>
      </c>
      <c r="AW849" s="14" t="s">
        <v>29</v>
      </c>
      <c r="AX849" s="14" t="s">
        <v>73</v>
      </c>
      <c r="AY849" s="163" t="s">
        <v>120</v>
      </c>
    </row>
    <row r="850" spans="2:65" s="14" customFormat="1">
      <c r="B850" s="162"/>
      <c r="D850" s="144" t="s">
        <v>132</v>
      </c>
      <c r="E850" s="163" t="s">
        <v>1</v>
      </c>
      <c r="F850" s="164" t="s">
        <v>938</v>
      </c>
      <c r="H850" s="163" t="s">
        <v>1</v>
      </c>
      <c r="I850" s="165"/>
      <c r="L850" s="162"/>
      <c r="M850" s="166"/>
      <c r="T850" s="167"/>
      <c r="AT850" s="163" t="s">
        <v>132</v>
      </c>
      <c r="AU850" s="163" t="s">
        <v>137</v>
      </c>
      <c r="AV850" s="14" t="s">
        <v>78</v>
      </c>
      <c r="AW850" s="14" t="s">
        <v>29</v>
      </c>
      <c r="AX850" s="14" t="s">
        <v>73</v>
      </c>
      <c r="AY850" s="163" t="s">
        <v>120</v>
      </c>
    </row>
    <row r="851" spans="2:65" s="14" customFormat="1">
      <c r="B851" s="162"/>
      <c r="D851" s="144" t="s">
        <v>132</v>
      </c>
      <c r="E851" s="163" t="s">
        <v>1</v>
      </c>
      <c r="F851" s="164" t="s">
        <v>939</v>
      </c>
      <c r="H851" s="163" t="s">
        <v>1</v>
      </c>
      <c r="I851" s="165"/>
      <c r="L851" s="162"/>
      <c r="M851" s="166"/>
      <c r="T851" s="167"/>
      <c r="AT851" s="163" t="s">
        <v>132</v>
      </c>
      <c r="AU851" s="163" t="s">
        <v>137</v>
      </c>
      <c r="AV851" s="14" t="s">
        <v>78</v>
      </c>
      <c r="AW851" s="14" t="s">
        <v>29</v>
      </c>
      <c r="AX851" s="14" t="s">
        <v>73</v>
      </c>
      <c r="AY851" s="163" t="s">
        <v>120</v>
      </c>
    </row>
    <row r="852" spans="2:65" s="14" customFormat="1">
      <c r="B852" s="162"/>
      <c r="D852" s="144" t="s">
        <v>132</v>
      </c>
      <c r="E852" s="163" t="s">
        <v>1</v>
      </c>
      <c r="F852" s="164" t="s">
        <v>940</v>
      </c>
      <c r="H852" s="163" t="s">
        <v>1</v>
      </c>
      <c r="I852" s="165"/>
      <c r="L852" s="162"/>
      <c r="M852" s="166"/>
      <c r="T852" s="167"/>
      <c r="AT852" s="163" t="s">
        <v>132</v>
      </c>
      <c r="AU852" s="163" t="s">
        <v>137</v>
      </c>
      <c r="AV852" s="14" t="s">
        <v>78</v>
      </c>
      <c r="AW852" s="14" t="s">
        <v>29</v>
      </c>
      <c r="AX852" s="14" t="s">
        <v>73</v>
      </c>
      <c r="AY852" s="163" t="s">
        <v>120</v>
      </c>
    </row>
    <row r="853" spans="2:65" s="14" customFormat="1">
      <c r="B853" s="162"/>
      <c r="D853" s="144" t="s">
        <v>132</v>
      </c>
      <c r="E853" s="163" t="s">
        <v>1</v>
      </c>
      <c r="F853" s="164" t="s">
        <v>941</v>
      </c>
      <c r="H853" s="163" t="s">
        <v>1</v>
      </c>
      <c r="I853" s="165"/>
      <c r="L853" s="162"/>
      <c r="M853" s="166"/>
      <c r="T853" s="167"/>
      <c r="AT853" s="163" t="s">
        <v>132</v>
      </c>
      <c r="AU853" s="163" t="s">
        <v>137</v>
      </c>
      <c r="AV853" s="14" t="s">
        <v>78</v>
      </c>
      <c r="AW853" s="14" t="s">
        <v>29</v>
      </c>
      <c r="AX853" s="14" t="s">
        <v>73</v>
      </c>
      <c r="AY853" s="163" t="s">
        <v>120</v>
      </c>
    </row>
    <row r="854" spans="2:65" s="14" customFormat="1" ht="20.399999999999999">
      <c r="B854" s="162"/>
      <c r="D854" s="144" t="s">
        <v>132</v>
      </c>
      <c r="E854" s="163" t="s">
        <v>1</v>
      </c>
      <c r="F854" s="164" t="s">
        <v>942</v>
      </c>
      <c r="H854" s="163" t="s">
        <v>1</v>
      </c>
      <c r="I854" s="165"/>
      <c r="L854" s="162"/>
      <c r="M854" s="166"/>
      <c r="T854" s="167"/>
      <c r="AT854" s="163" t="s">
        <v>132</v>
      </c>
      <c r="AU854" s="163" t="s">
        <v>137</v>
      </c>
      <c r="AV854" s="14" t="s">
        <v>78</v>
      </c>
      <c r="AW854" s="14" t="s">
        <v>29</v>
      </c>
      <c r="AX854" s="14" t="s">
        <v>73</v>
      </c>
      <c r="AY854" s="163" t="s">
        <v>120</v>
      </c>
    </row>
    <row r="855" spans="2:65" s="14" customFormat="1">
      <c r="B855" s="162"/>
      <c r="D855" s="144" t="s">
        <v>132</v>
      </c>
      <c r="E855" s="163" t="s">
        <v>1</v>
      </c>
      <c r="F855" s="164" t="s">
        <v>943</v>
      </c>
      <c r="H855" s="163" t="s">
        <v>1</v>
      </c>
      <c r="I855" s="165"/>
      <c r="L855" s="162"/>
      <c r="M855" s="166"/>
      <c r="T855" s="167"/>
      <c r="AT855" s="163" t="s">
        <v>132</v>
      </c>
      <c r="AU855" s="163" t="s">
        <v>137</v>
      </c>
      <c r="AV855" s="14" t="s">
        <v>78</v>
      </c>
      <c r="AW855" s="14" t="s">
        <v>29</v>
      </c>
      <c r="AX855" s="14" t="s">
        <v>73</v>
      </c>
      <c r="AY855" s="163" t="s">
        <v>120</v>
      </c>
    </row>
    <row r="856" spans="2:65" s="12" customFormat="1">
      <c r="B856" s="143"/>
      <c r="D856" s="144" t="s">
        <v>132</v>
      </c>
      <c r="E856" s="145" t="s">
        <v>1</v>
      </c>
      <c r="F856" s="146" t="s">
        <v>944</v>
      </c>
      <c r="H856" s="147">
        <v>4.625</v>
      </c>
      <c r="I856" s="148"/>
      <c r="L856" s="143"/>
      <c r="M856" s="149"/>
      <c r="T856" s="150"/>
      <c r="AT856" s="145" t="s">
        <v>132</v>
      </c>
      <c r="AU856" s="145" t="s">
        <v>137</v>
      </c>
      <c r="AV856" s="12" t="s">
        <v>80</v>
      </c>
      <c r="AW856" s="12" t="s">
        <v>29</v>
      </c>
      <c r="AX856" s="12" t="s">
        <v>73</v>
      </c>
      <c r="AY856" s="145" t="s">
        <v>120</v>
      </c>
    </row>
    <row r="857" spans="2:65" s="13" customFormat="1">
      <c r="B857" s="151"/>
      <c r="D857" s="144" t="s">
        <v>132</v>
      </c>
      <c r="E857" s="152" t="s">
        <v>1</v>
      </c>
      <c r="F857" s="153" t="s">
        <v>133</v>
      </c>
      <c r="H857" s="154">
        <v>4.625</v>
      </c>
      <c r="I857" s="155"/>
      <c r="L857" s="151"/>
      <c r="M857" s="156"/>
      <c r="T857" s="157"/>
      <c r="AT857" s="152" t="s">
        <v>132</v>
      </c>
      <c r="AU857" s="152" t="s">
        <v>137</v>
      </c>
      <c r="AV857" s="13" t="s">
        <v>130</v>
      </c>
      <c r="AW857" s="13" t="s">
        <v>29</v>
      </c>
      <c r="AX857" s="13" t="s">
        <v>78</v>
      </c>
      <c r="AY857" s="152" t="s">
        <v>120</v>
      </c>
    </row>
    <row r="858" spans="2:65" s="12" customFormat="1">
      <c r="B858" s="143"/>
      <c r="D858" s="144" t="s">
        <v>132</v>
      </c>
      <c r="F858" s="146" t="s">
        <v>945</v>
      </c>
      <c r="H858" s="147">
        <v>4.8559999999999999</v>
      </c>
      <c r="I858" s="148"/>
      <c r="L858" s="143"/>
      <c r="M858" s="149"/>
      <c r="T858" s="150"/>
      <c r="AT858" s="145" t="s">
        <v>132</v>
      </c>
      <c r="AU858" s="145" t="s">
        <v>137</v>
      </c>
      <c r="AV858" s="12" t="s">
        <v>80</v>
      </c>
      <c r="AW858" s="12" t="s">
        <v>3</v>
      </c>
      <c r="AX858" s="12" t="s">
        <v>78</v>
      </c>
      <c r="AY858" s="145" t="s">
        <v>120</v>
      </c>
    </row>
    <row r="859" spans="2:65" s="1" customFormat="1" ht="16.5" customHeight="1">
      <c r="B859" s="128"/>
      <c r="C859" s="129" t="s">
        <v>946</v>
      </c>
      <c r="D859" s="129" t="s">
        <v>126</v>
      </c>
      <c r="E859" s="130" t="s">
        <v>947</v>
      </c>
      <c r="F859" s="131" t="s">
        <v>948</v>
      </c>
      <c r="G859" s="132" t="s">
        <v>129</v>
      </c>
      <c r="H859" s="133">
        <v>500</v>
      </c>
      <c r="I859" s="134"/>
      <c r="J859" s="135">
        <f t="shared" ref="J859:J868" si="10">ROUND(I859*H859,2)</f>
        <v>0</v>
      </c>
      <c r="K859" s="136"/>
      <c r="L859" s="32"/>
      <c r="M859" s="137" t="s">
        <v>1</v>
      </c>
      <c r="N859" s="138" t="s">
        <v>38</v>
      </c>
      <c r="P859" s="139">
        <f t="shared" ref="P859:P868" si="11">O859*H859</f>
        <v>0</v>
      </c>
      <c r="Q859" s="139">
        <v>0</v>
      </c>
      <c r="R859" s="139">
        <f t="shared" ref="R859:R868" si="12">Q859*H859</f>
        <v>0</v>
      </c>
      <c r="S859" s="139">
        <v>0</v>
      </c>
      <c r="T859" s="140">
        <f t="shared" ref="T859:T868" si="13">S859*H859</f>
        <v>0</v>
      </c>
      <c r="AR859" s="141" t="s">
        <v>130</v>
      </c>
      <c r="AT859" s="141" t="s">
        <v>126</v>
      </c>
      <c r="AU859" s="141" t="s">
        <v>137</v>
      </c>
      <c r="AY859" s="17" t="s">
        <v>120</v>
      </c>
      <c r="BE859" s="142">
        <f t="shared" ref="BE859:BE868" si="14">IF(N859="základní",J859,0)</f>
        <v>0</v>
      </c>
      <c r="BF859" s="142">
        <f t="shared" ref="BF859:BF868" si="15">IF(N859="snížená",J859,0)</f>
        <v>0</v>
      </c>
      <c r="BG859" s="142">
        <f t="shared" ref="BG859:BG868" si="16">IF(N859="zákl. přenesená",J859,0)</f>
        <v>0</v>
      </c>
      <c r="BH859" s="142">
        <f t="shared" ref="BH859:BH868" si="17">IF(N859="sníž. přenesená",J859,0)</f>
        <v>0</v>
      </c>
      <c r="BI859" s="142">
        <f t="shared" ref="BI859:BI868" si="18">IF(N859="nulová",J859,0)</f>
        <v>0</v>
      </c>
      <c r="BJ859" s="17" t="s">
        <v>78</v>
      </c>
      <c r="BK859" s="142">
        <f t="shared" ref="BK859:BK868" si="19">ROUND(I859*H859,2)</f>
        <v>0</v>
      </c>
      <c r="BL859" s="17" t="s">
        <v>130</v>
      </c>
      <c r="BM859" s="141" t="s">
        <v>949</v>
      </c>
    </row>
    <row r="860" spans="2:65" s="1" customFormat="1" ht="16.5" customHeight="1">
      <c r="B860" s="128"/>
      <c r="C860" s="168" t="s">
        <v>950</v>
      </c>
      <c r="D860" s="168" t="s">
        <v>410</v>
      </c>
      <c r="E860" s="169" t="s">
        <v>951</v>
      </c>
      <c r="F860" s="170" t="s">
        <v>952</v>
      </c>
      <c r="G860" s="171" t="s">
        <v>129</v>
      </c>
      <c r="H860" s="172">
        <v>100</v>
      </c>
      <c r="I860" s="173"/>
      <c r="J860" s="174">
        <f t="shared" si="10"/>
        <v>0</v>
      </c>
      <c r="K860" s="175"/>
      <c r="L860" s="176"/>
      <c r="M860" s="177" t="s">
        <v>1</v>
      </c>
      <c r="N860" s="178" t="s">
        <v>38</v>
      </c>
      <c r="P860" s="139">
        <f t="shared" si="11"/>
        <v>0</v>
      </c>
      <c r="Q860" s="139">
        <v>0</v>
      </c>
      <c r="R860" s="139">
        <f t="shared" si="12"/>
        <v>0</v>
      </c>
      <c r="S860" s="139">
        <v>0</v>
      </c>
      <c r="T860" s="140">
        <f t="shared" si="13"/>
        <v>0</v>
      </c>
      <c r="AR860" s="141" t="s">
        <v>122</v>
      </c>
      <c r="AT860" s="141" t="s">
        <v>410</v>
      </c>
      <c r="AU860" s="141" t="s">
        <v>137</v>
      </c>
      <c r="AY860" s="17" t="s">
        <v>120</v>
      </c>
      <c r="BE860" s="142">
        <f t="shared" si="14"/>
        <v>0</v>
      </c>
      <c r="BF860" s="142">
        <f t="shared" si="15"/>
        <v>0</v>
      </c>
      <c r="BG860" s="142">
        <f t="shared" si="16"/>
        <v>0</v>
      </c>
      <c r="BH860" s="142">
        <f t="shared" si="17"/>
        <v>0</v>
      </c>
      <c r="BI860" s="142">
        <f t="shared" si="18"/>
        <v>0</v>
      </c>
      <c r="BJ860" s="17" t="s">
        <v>78</v>
      </c>
      <c r="BK860" s="142">
        <f t="shared" si="19"/>
        <v>0</v>
      </c>
      <c r="BL860" s="17" t="s">
        <v>130</v>
      </c>
      <c r="BM860" s="141" t="s">
        <v>953</v>
      </c>
    </row>
    <row r="861" spans="2:65" s="1" customFormat="1" ht="16.5" customHeight="1">
      <c r="B861" s="128"/>
      <c r="C861" s="168" t="s">
        <v>954</v>
      </c>
      <c r="D861" s="168" t="s">
        <v>410</v>
      </c>
      <c r="E861" s="169" t="s">
        <v>955</v>
      </c>
      <c r="F861" s="170" t="s">
        <v>956</v>
      </c>
      <c r="G861" s="171" t="s">
        <v>129</v>
      </c>
      <c r="H861" s="172">
        <v>100</v>
      </c>
      <c r="I861" s="173"/>
      <c r="J861" s="174">
        <f t="shared" si="10"/>
        <v>0</v>
      </c>
      <c r="K861" s="175"/>
      <c r="L861" s="176"/>
      <c r="M861" s="177" t="s">
        <v>1</v>
      </c>
      <c r="N861" s="178" t="s">
        <v>38</v>
      </c>
      <c r="P861" s="139">
        <f t="shared" si="11"/>
        <v>0</v>
      </c>
      <c r="Q861" s="139">
        <v>0</v>
      </c>
      <c r="R861" s="139">
        <f t="shared" si="12"/>
        <v>0</v>
      </c>
      <c r="S861" s="139">
        <v>0</v>
      </c>
      <c r="T861" s="140">
        <f t="shared" si="13"/>
        <v>0</v>
      </c>
      <c r="AR861" s="141" t="s">
        <v>122</v>
      </c>
      <c r="AT861" s="141" t="s">
        <v>410</v>
      </c>
      <c r="AU861" s="141" t="s">
        <v>137</v>
      </c>
      <c r="AY861" s="17" t="s">
        <v>120</v>
      </c>
      <c r="BE861" s="142">
        <f t="shared" si="14"/>
        <v>0</v>
      </c>
      <c r="BF861" s="142">
        <f t="shared" si="15"/>
        <v>0</v>
      </c>
      <c r="BG861" s="142">
        <f t="shared" si="16"/>
        <v>0</v>
      </c>
      <c r="BH861" s="142">
        <f t="shared" si="17"/>
        <v>0</v>
      </c>
      <c r="BI861" s="142">
        <f t="shared" si="18"/>
        <v>0</v>
      </c>
      <c r="BJ861" s="17" t="s">
        <v>78</v>
      </c>
      <c r="BK861" s="142">
        <f t="shared" si="19"/>
        <v>0</v>
      </c>
      <c r="BL861" s="17" t="s">
        <v>130</v>
      </c>
      <c r="BM861" s="141" t="s">
        <v>957</v>
      </c>
    </row>
    <row r="862" spans="2:65" s="1" customFormat="1" ht="16.5" customHeight="1">
      <c r="B862" s="128"/>
      <c r="C862" s="168" t="s">
        <v>958</v>
      </c>
      <c r="D862" s="168" t="s">
        <v>410</v>
      </c>
      <c r="E862" s="169" t="s">
        <v>959</v>
      </c>
      <c r="F862" s="170" t="s">
        <v>960</v>
      </c>
      <c r="G862" s="171" t="s">
        <v>129</v>
      </c>
      <c r="H862" s="172">
        <v>100</v>
      </c>
      <c r="I862" s="173"/>
      <c r="J862" s="174">
        <f t="shared" si="10"/>
        <v>0</v>
      </c>
      <c r="K862" s="175"/>
      <c r="L862" s="176"/>
      <c r="M862" s="177" t="s">
        <v>1</v>
      </c>
      <c r="N862" s="178" t="s">
        <v>38</v>
      </c>
      <c r="P862" s="139">
        <f t="shared" si="11"/>
        <v>0</v>
      </c>
      <c r="Q862" s="139">
        <v>0</v>
      </c>
      <c r="R862" s="139">
        <f t="shared" si="12"/>
        <v>0</v>
      </c>
      <c r="S862" s="139">
        <v>0</v>
      </c>
      <c r="T862" s="140">
        <f t="shared" si="13"/>
        <v>0</v>
      </c>
      <c r="AR862" s="141" t="s">
        <v>122</v>
      </c>
      <c r="AT862" s="141" t="s">
        <v>410</v>
      </c>
      <c r="AU862" s="141" t="s">
        <v>137</v>
      </c>
      <c r="AY862" s="17" t="s">
        <v>120</v>
      </c>
      <c r="BE862" s="142">
        <f t="shared" si="14"/>
        <v>0</v>
      </c>
      <c r="BF862" s="142">
        <f t="shared" si="15"/>
        <v>0</v>
      </c>
      <c r="BG862" s="142">
        <f t="shared" si="16"/>
        <v>0</v>
      </c>
      <c r="BH862" s="142">
        <f t="shared" si="17"/>
        <v>0</v>
      </c>
      <c r="BI862" s="142">
        <f t="shared" si="18"/>
        <v>0</v>
      </c>
      <c r="BJ862" s="17" t="s">
        <v>78</v>
      </c>
      <c r="BK862" s="142">
        <f t="shared" si="19"/>
        <v>0</v>
      </c>
      <c r="BL862" s="17" t="s">
        <v>130</v>
      </c>
      <c r="BM862" s="141" t="s">
        <v>961</v>
      </c>
    </row>
    <row r="863" spans="2:65" s="1" customFormat="1" ht="16.5" customHeight="1">
      <c r="B863" s="128"/>
      <c r="C863" s="168" t="s">
        <v>962</v>
      </c>
      <c r="D863" s="168" t="s">
        <v>410</v>
      </c>
      <c r="E863" s="169" t="s">
        <v>963</v>
      </c>
      <c r="F863" s="170" t="s">
        <v>964</v>
      </c>
      <c r="G863" s="171" t="s">
        <v>129</v>
      </c>
      <c r="H863" s="172">
        <v>100</v>
      </c>
      <c r="I863" s="173"/>
      <c r="J863" s="174">
        <f t="shared" si="10"/>
        <v>0</v>
      </c>
      <c r="K863" s="175"/>
      <c r="L863" s="176"/>
      <c r="M863" s="177" t="s">
        <v>1</v>
      </c>
      <c r="N863" s="178" t="s">
        <v>38</v>
      </c>
      <c r="P863" s="139">
        <f t="shared" si="11"/>
        <v>0</v>
      </c>
      <c r="Q863" s="139">
        <v>0</v>
      </c>
      <c r="R863" s="139">
        <f t="shared" si="12"/>
        <v>0</v>
      </c>
      <c r="S863" s="139">
        <v>0</v>
      </c>
      <c r="T863" s="140">
        <f t="shared" si="13"/>
        <v>0</v>
      </c>
      <c r="AR863" s="141" t="s">
        <v>122</v>
      </c>
      <c r="AT863" s="141" t="s">
        <v>410</v>
      </c>
      <c r="AU863" s="141" t="s">
        <v>137</v>
      </c>
      <c r="AY863" s="17" t="s">
        <v>120</v>
      </c>
      <c r="BE863" s="142">
        <f t="shared" si="14"/>
        <v>0</v>
      </c>
      <c r="BF863" s="142">
        <f t="shared" si="15"/>
        <v>0</v>
      </c>
      <c r="BG863" s="142">
        <f t="shared" si="16"/>
        <v>0</v>
      </c>
      <c r="BH863" s="142">
        <f t="shared" si="17"/>
        <v>0</v>
      </c>
      <c r="BI863" s="142">
        <f t="shared" si="18"/>
        <v>0</v>
      </c>
      <c r="BJ863" s="17" t="s">
        <v>78</v>
      </c>
      <c r="BK863" s="142">
        <f t="shared" si="19"/>
        <v>0</v>
      </c>
      <c r="BL863" s="17" t="s">
        <v>130</v>
      </c>
      <c r="BM863" s="141" t="s">
        <v>965</v>
      </c>
    </row>
    <row r="864" spans="2:65" s="1" customFormat="1" ht="16.5" customHeight="1">
      <c r="B864" s="128"/>
      <c r="C864" s="168" t="s">
        <v>966</v>
      </c>
      <c r="D864" s="168" t="s">
        <v>410</v>
      </c>
      <c r="E864" s="169" t="s">
        <v>967</v>
      </c>
      <c r="F864" s="170" t="s">
        <v>968</v>
      </c>
      <c r="G864" s="171" t="s">
        <v>129</v>
      </c>
      <c r="H864" s="172">
        <v>100</v>
      </c>
      <c r="I864" s="173"/>
      <c r="J864" s="174">
        <f t="shared" si="10"/>
        <v>0</v>
      </c>
      <c r="K864" s="175"/>
      <c r="L864" s="176"/>
      <c r="M864" s="177" t="s">
        <v>1</v>
      </c>
      <c r="N864" s="178" t="s">
        <v>38</v>
      </c>
      <c r="P864" s="139">
        <f t="shared" si="11"/>
        <v>0</v>
      </c>
      <c r="Q864" s="139">
        <v>0</v>
      </c>
      <c r="R864" s="139">
        <f t="shared" si="12"/>
        <v>0</v>
      </c>
      <c r="S864" s="139">
        <v>0</v>
      </c>
      <c r="T864" s="140">
        <f t="shared" si="13"/>
        <v>0</v>
      </c>
      <c r="AR864" s="141" t="s">
        <v>122</v>
      </c>
      <c r="AT864" s="141" t="s">
        <v>410</v>
      </c>
      <c r="AU864" s="141" t="s">
        <v>137</v>
      </c>
      <c r="AY864" s="17" t="s">
        <v>120</v>
      </c>
      <c r="BE864" s="142">
        <f t="shared" si="14"/>
        <v>0</v>
      </c>
      <c r="BF864" s="142">
        <f t="shared" si="15"/>
        <v>0</v>
      </c>
      <c r="BG864" s="142">
        <f t="shared" si="16"/>
        <v>0</v>
      </c>
      <c r="BH864" s="142">
        <f t="shared" si="17"/>
        <v>0</v>
      </c>
      <c r="BI864" s="142">
        <f t="shared" si="18"/>
        <v>0</v>
      </c>
      <c r="BJ864" s="17" t="s">
        <v>78</v>
      </c>
      <c r="BK864" s="142">
        <f t="shared" si="19"/>
        <v>0</v>
      </c>
      <c r="BL864" s="17" t="s">
        <v>130</v>
      </c>
      <c r="BM864" s="141" t="s">
        <v>969</v>
      </c>
    </row>
    <row r="865" spans="2:65" s="1" customFormat="1" ht="16.5" customHeight="1">
      <c r="B865" s="128"/>
      <c r="C865" s="129" t="s">
        <v>970</v>
      </c>
      <c r="D865" s="129" t="s">
        <v>126</v>
      </c>
      <c r="E865" s="130" t="s">
        <v>971</v>
      </c>
      <c r="F865" s="131" t="s">
        <v>972</v>
      </c>
      <c r="G865" s="132" t="s">
        <v>129</v>
      </c>
      <c r="H865" s="133">
        <v>2</v>
      </c>
      <c r="I865" s="134"/>
      <c r="J865" s="135">
        <f t="shared" si="10"/>
        <v>0</v>
      </c>
      <c r="K865" s="136"/>
      <c r="L865" s="32"/>
      <c r="M865" s="137" t="s">
        <v>1</v>
      </c>
      <c r="N865" s="138" t="s">
        <v>38</v>
      </c>
      <c r="P865" s="139">
        <f t="shared" si="11"/>
        <v>0</v>
      </c>
      <c r="Q865" s="139">
        <v>0</v>
      </c>
      <c r="R865" s="139">
        <f t="shared" si="12"/>
        <v>0</v>
      </c>
      <c r="S865" s="139">
        <v>0</v>
      </c>
      <c r="T865" s="140">
        <f t="shared" si="13"/>
        <v>0</v>
      </c>
      <c r="AR865" s="141" t="s">
        <v>130</v>
      </c>
      <c r="AT865" s="141" t="s">
        <v>126</v>
      </c>
      <c r="AU865" s="141" t="s">
        <v>137</v>
      </c>
      <c r="AY865" s="17" t="s">
        <v>120</v>
      </c>
      <c r="BE865" s="142">
        <f t="shared" si="14"/>
        <v>0</v>
      </c>
      <c r="BF865" s="142">
        <f t="shared" si="15"/>
        <v>0</v>
      </c>
      <c r="BG865" s="142">
        <f t="shared" si="16"/>
        <v>0</v>
      </c>
      <c r="BH865" s="142">
        <f t="shared" si="17"/>
        <v>0</v>
      </c>
      <c r="BI865" s="142">
        <f t="shared" si="18"/>
        <v>0</v>
      </c>
      <c r="BJ865" s="17" t="s">
        <v>78</v>
      </c>
      <c r="BK865" s="142">
        <f t="shared" si="19"/>
        <v>0</v>
      </c>
      <c r="BL865" s="17" t="s">
        <v>130</v>
      </c>
      <c r="BM865" s="141" t="s">
        <v>973</v>
      </c>
    </row>
    <row r="866" spans="2:65" s="1" customFormat="1" ht="21.75" customHeight="1">
      <c r="B866" s="128"/>
      <c r="C866" s="168" t="s">
        <v>974</v>
      </c>
      <c r="D866" s="168" t="s">
        <v>410</v>
      </c>
      <c r="E866" s="169" t="s">
        <v>975</v>
      </c>
      <c r="F866" s="170" t="s">
        <v>976</v>
      </c>
      <c r="G866" s="171" t="s">
        <v>129</v>
      </c>
      <c r="H866" s="172">
        <v>1</v>
      </c>
      <c r="I866" s="173"/>
      <c r="J866" s="174">
        <f t="shared" si="10"/>
        <v>0</v>
      </c>
      <c r="K866" s="175"/>
      <c r="L866" s="176"/>
      <c r="M866" s="177" t="s">
        <v>1</v>
      </c>
      <c r="N866" s="178" t="s">
        <v>38</v>
      </c>
      <c r="P866" s="139">
        <f t="shared" si="11"/>
        <v>0</v>
      </c>
      <c r="Q866" s="139">
        <v>0</v>
      </c>
      <c r="R866" s="139">
        <f t="shared" si="12"/>
        <v>0</v>
      </c>
      <c r="S866" s="139">
        <v>0</v>
      </c>
      <c r="T866" s="140">
        <f t="shared" si="13"/>
        <v>0</v>
      </c>
      <c r="AR866" s="141" t="s">
        <v>122</v>
      </c>
      <c r="AT866" s="141" t="s">
        <v>410</v>
      </c>
      <c r="AU866" s="141" t="s">
        <v>137</v>
      </c>
      <c r="AY866" s="17" t="s">
        <v>120</v>
      </c>
      <c r="BE866" s="142">
        <f t="shared" si="14"/>
        <v>0</v>
      </c>
      <c r="BF866" s="142">
        <f t="shared" si="15"/>
        <v>0</v>
      </c>
      <c r="BG866" s="142">
        <f t="shared" si="16"/>
        <v>0</v>
      </c>
      <c r="BH866" s="142">
        <f t="shared" si="17"/>
        <v>0</v>
      </c>
      <c r="BI866" s="142">
        <f t="shared" si="18"/>
        <v>0</v>
      </c>
      <c r="BJ866" s="17" t="s">
        <v>78</v>
      </c>
      <c r="BK866" s="142">
        <f t="shared" si="19"/>
        <v>0</v>
      </c>
      <c r="BL866" s="17" t="s">
        <v>130</v>
      </c>
      <c r="BM866" s="141" t="s">
        <v>977</v>
      </c>
    </row>
    <row r="867" spans="2:65" s="1" customFormat="1" ht="21.75" customHeight="1">
      <c r="B867" s="128"/>
      <c r="C867" s="168" t="s">
        <v>978</v>
      </c>
      <c r="D867" s="168" t="s">
        <v>410</v>
      </c>
      <c r="E867" s="169" t="s">
        <v>979</v>
      </c>
      <c r="F867" s="170" t="s">
        <v>980</v>
      </c>
      <c r="G867" s="171" t="s">
        <v>129</v>
      </c>
      <c r="H867" s="172">
        <v>1</v>
      </c>
      <c r="I867" s="173"/>
      <c r="J867" s="174">
        <f t="shared" si="10"/>
        <v>0</v>
      </c>
      <c r="K867" s="175"/>
      <c r="L867" s="176"/>
      <c r="M867" s="177" t="s">
        <v>1</v>
      </c>
      <c r="N867" s="178" t="s">
        <v>38</v>
      </c>
      <c r="P867" s="139">
        <f t="shared" si="11"/>
        <v>0</v>
      </c>
      <c r="Q867" s="139">
        <v>0</v>
      </c>
      <c r="R867" s="139">
        <f t="shared" si="12"/>
        <v>0</v>
      </c>
      <c r="S867" s="139">
        <v>0</v>
      </c>
      <c r="T867" s="140">
        <f t="shared" si="13"/>
        <v>0</v>
      </c>
      <c r="AR867" s="141" t="s">
        <v>122</v>
      </c>
      <c r="AT867" s="141" t="s">
        <v>410</v>
      </c>
      <c r="AU867" s="141" t="s">
        <v>137</v>
      </c>
      <c r="AY867" s="17" t="s">
        <v>120</v>
      </c>
      <c r="BE867" s="142">
        <f t="shared" si="14"/>
        <v>0</v>
      </c>
      <c r="BF867" s="142">
        <f t="shared" si="15"/>
        <v>0</v>
      </c>
      <c r="BG867" s="142">
        <f t="shared" si="16"/>
        <v>0</v>
      </c>
      <c r="BH867" s="142">
        <f t="shared" si="17"/>
        <v>0</v>
      </c>
      <c r="BI867" s="142">
        <f t="shared" si="18"/>
        <v>0</v>
      </c>
      <c r="BJ867" s="17" t="s">
        <v>78</v>
      </c>
      <c r="BK867" s="142">
        <f t="shared" si="19"/>
        <v>0</v>
      </c>
      <c r="BL867" s="17" t="s">
        <v>130</v>
      </c>
      <c r="BM867" s="141" t="s">
        <v>981</v>
      </c>
    </row>
    <row r="868" spans="2:65" s="1" customFormat="1" ht="24.15" customHeight="1">
      <c r="B868" s="128"/>
      <c r="C868" s="129" t="s">
        <v>982</v>
      </c>
      <c r="D868" s="129" t="s">
        <v>126</v>
      </c>
      <c r="E868" s="130" t="s">
        <v>983</v>
      </c>
      <c r="F868" s="131" t="s">
        <v>984</v>
      </c>
      <c r="G868" s="132" t="s">
        <v>640</v>
      </c>
      <c r="H868" s="133">
        <v>6.8250000000000002</v>
      </c>
      <c r="I868" s="134"/>
      <c r="J868" s="135">
        <f t="shared" si="10"/>
        <v>0</v>
      </c>
      <c r="K868" s="136"/>
      <c r="L868" s="32"/>
      <c r="M868" s="137" t="s">
        <v>1</v>
      </c>
      <c r="N868" s="138" t="s">
        <v>38</v>
      </c>
      <c r="P868" s="139">
        <f t="shared" si="11"/>
        <v>0</v>
      </c>
      <c r="Q868" s="139">
        <v>0</v>
      </c>
      <c r="R868" s="139">
        <f t="shared" si="12"/>
        <v>0</v>
      </c>
      <c r="S868" s="139">
        <v>0</v>
      </c>
      <c r="T868" s="140">
        <f t="shared" si="13"/>
        <v>0</v>
      </c>
      <c r="AR868" s="141" t="s">
        <v>130</v>
      </c>
      <c r="AT868" s="141" t="s">
        <v>126</v>
      </c>
      <c r="AU868" s="141" t="s">
        <v>137</v>
      </c>
      <c r="AY868" s="17" t="s">
        <v>120</v>
      </c>
      <c r="BE868" s="142">
        <f t="shared" si="14"/>
        <v>0</v>
      </c>
      <c r="BF868" s="142">
        <f t="shared" si="15"/>
        <v>0</v>
      </c>
      <c r="BG868" s="142">
        <f t="shared" si="16"/>
        <v>0</v>
      </c>
      <c r="BH868" s="142">
        <f t="shared" si="17"/>
        <v>0</v>
      </c>
      <c r="BI868" s="142">
        <f t="shared" si="18"/>
        <v>0</v>
      </c>
      <c r="BJ868" s="17" t="s">
        <v>78</v>
      </c>
      <c r="BK868" s="142">
        <f t="shared" si="19"/>
        <v>0</v>
      </c>
      <c r="BL868" s="17" t="s">
        <v>130</v>
      </c>
      <c r="BM868" s="141" t="s">
        <v>985</v>
      </c>
    </row>
    <row r="869" spans="2:65" s="1" customFormat="1">
      <c r="B869" s="32"/>
      <c r="D869" s="158" t="s">
        <v>208</v>
      </c>
      <c r="F869" s="159" t="s">
        <v>986</v>
      </c>
      <c r="I869" s="160"/>
      <c r="L869" s="32"/>
      <c r="M869" s="161"/>
      <c r="T869" s="56"/>
      <c r="AT869" s="17" t="s">
        <v>208</v>
      </c>
      <c r="AU869" s="17" t="s">
        <v>137</v>
      </c>
    </row>
    <row r="870" spans="2:65" s="14" customFormat="1" ht="20.399999999999999">
      <c r="B870" s="162"/>
      <c r="D870" s="144" t="s">
        <v>132</v>
      </c>
      <c r="E870" s="163" t="s">
        <v>1</v>
      </c>
      <c r="F870" s="164" t="s">
        <v>987</v>
      </c>
      <c r="H870" s="163" t="s">
        <v>1</v>
      </c>
      <c r="I870" s="165"/>
      <c r="L870" s="162"/>
      <c r="M870" s="166"/>
      <c r="T870" s="167"/>
      <c r="AT870" s="163" t="s">
        <v>132</v>
      </c>
      <c r="AU870" s="163" t="s">
        <v>137</v>
      </c>
      <c r="AV870" s="14" t="s">
        <v>78</v>
      </c>
      <c r="AW870" s="14" t="s">
        <v>29</v>
      </c>
      <c r="AX870" s="14" t="s">
        <v>73</v>
      </c>
      <c r="AY870" s="163" t="s">
        <v>120</v>
      </c>
    </row>
    <row r="871" spans="2:65" s="12" customFormat="1">
      <c r="B871" s="143"/>
      <c r="D871" s="144" t="s">
        <v>132</v>
      </c>
      <c r="E871" s="145" t="s">
        <v>1</v>
      </c>
      <c r="F871" s="146" t="s">
        <v>988</v>
      </c>
      <c r="H871" s="147">
        <v>6.8250000000000002</v>
      </c>
      <c r="I871" s="148"/>
      <c r="L871" s="143"/>
      <c r="M871" s="149"/>
      <c r="T871" s="150"/>
      <c r="AT871" s="145" t="s">
        <v>132</v>
      </c>
      <c r="AU871" s="145" t="s">
        <v>137</v>
      </c>
      <c r="AV871" s="12" t="s">
        <v>80</v>
      </c>
      <c r="AW871" s="12" t="s">
        <v>29</v>
      </c>
      <c r="AX871" s="12" t="s">
        <v>73</v>
      </c>
      <c r="AY871" s="145" t="s">
        <v>120</v>
      </c>
    </row>
    <row r="872" spans="2:65" s="13" customFormat="1">
      <c r="B872" s="151"/>
      <c r="D872" s="144" t="s">
        <v>132</v>
      </c>
      <c r="E872" s="152" t="s">
        <v>1</v>
      </c>
      <c r="F872" s="153" t="s">
        <v>133</v>
      </c>
      <c r="H872" s="154">
        <v>6.8250000000000002</v>
      </c>
      <c r="I872" s="155"/>
      <c r="L872" s="151"/>
      <c r="M872" s="156"/>
      <c r="T872" s="157"/>
      <c r="AT872" s="152" t="s">
        <v>132</v>
      </c>
      <c r="AU872" s="152" t="s">
        <v>137</v>
      </c>
      <c r="AV872" s="13" t="s">
        <v>130</v>
      </c>
      <c r="AW872" s="13" t="s">
        <v>29</v>
      </c>
      <c r="AX872" s="13" t="s">
        <v>78</v>
      </c>
      <c r="AY872" s="152" t="s">
        <v>120</v>
      </c>
    </row>
    <row r="873" spans="2:65" s="1" customFormat="1" ht="24.15" customHeight="1">
      <c r="B873" s="128"/>
      <c r="C873" s="129" t="s">
        <v>989</v>
      </c>
      <c r="D873" s="129" t="s">
        <v>126</v>
      </c>
      <c r="E873" s="130" t="s">
        <v>990</v>
      </c>
      <c r="F873" s="131" t="s">
        <v>991</v>
      </c>
      <c r="G873" s="132" t="s">
        <v>129</v>
      </c>
      <c r="H873" s="133">
        <v>601</v>
      </c>
      <c r="I873" s="134"/>
      <c r="J873" s="135">
        <f>ROUND(I873*H873,2)</f>
        <v>0</v>
      </c>
      <c r="K873" s="136"/>
      <c r="L873" s="32"/>
      <c r="M873" s="137" t="s">
        <v>1</v>
      </c>
      <c r="N873" s="138" t="s">
        <v>38</v>
      </c>
      <c r="P873" s="139">
        <f>O873*H873</f>
        <v>0</v>
      </c>
      <c r="Q873" s="139">
        <v>0</v>
      </c>
      <c r="R873" s="139">
        <f>Q873*H873</f>
        <v>0</v>
      </c>
      <c r="S873" s="139">
        <v>0</v>
      </c>
      <c r="T873" s="140">
        <f>S873*H873</f>
        <v>0</v>
      </c>
      <c r="AR873" s="141" t="s">
        <v>130</v>
      </c>
      <c r="AT873" s="141" t="s">
        <v>126</v>
      </c>
      <c r="AU873" s="141" t="s">
        <v>137</v>
      </c>
      <c r="AY873" s="17" t="s">
        <v>120</v>
      </c>
      <c r="BE873" s="142">
        <f>IF(N873="základní",J873,0)</f>
        <v>0</v>
      </c>
      <c r="BF873" s="142">
        <f>IF(N873="snížená",J873,0)</f>
        <v>0</v>
      </c>
      <c r="BG873" s="142">
        <f>IF(N873="zákl. přenesená",J873,0)</f>
        <v>0</v>
      </c>
      <c r="BH873" s="142">
        <f>IF(N873="sníž. přenesená",J873,0)</f>
        <v>0</v>
      </c>
      <c r="BI873" s="142">
        <f>IF(N873="nulová",J873,0)</f>
        <v>0</v>
      </c>
      <c r="BJ873" s="17" t="s">
        <v>78</v>
      </c>
      <c r="BK873" s="142">
        <f>ROUND(I873*H873,2)</f>
        <v>0</v>
      </c>
      <c r="BL873" s="17" t="s">
        <v>130</v>
      </c>
      <c r="BM873" s="141" t="s">
        <v>992</v>
      </c>
    </row>
    <row r="874" spans="2:65" s="1" customFormat="1">
      <c r="B874" s="32"/>
      <c r="D874" s="158" t="s">
        <v>208</v>
      </c>
      <c r="F874" s="159" t="s">
        <v>993</v>
      </c>
      <c r="I874" s="160"/>
      <c r="L874" s="32"/>
      <c r="M874" s="161"/>
      <c r="T874" s="56"/>
      <c r="AT874" s="17" t="s">
        <v>208</v>
      </c>
      <c r="AU874" s="17" t="s">
        <v>137</v>
      </c>
    </row>
    <row r="875" spans="2:65" s="14" customFormat="1" ht="20.399999999999999">
      <c r="B875" s="162"/>
      <c r="D875" s="144" t="s">
        <v>132</v>
      </c>
      <c r="E875" s="163" t="s">
        <v>1</v>
      </c>
      <c r="F875" s="164" t="s">
        <v>994</v>
      </c>
      <c r="H875" s="163" t="s">
        <v>1</v>
      </c>
      <c r="I875" s="165"/>
      <c r="L875" s="162"/>
      <c r="M875" s="166"/>
      <c r="T875" s="167"/>
      <c r="AT875" s="163" t="s">
        <v>132</v>
      </c>
      <c r="AU875" s="163" t="s">
        <v>137</v>
      </c>
      <c r="AV875" s="14" t="s">
        <v>78</v>
      </c>
      <c r="AW875" s="14" t="s">
        <v>29</v>
      </c>
      <c r="AX875" s="14" t="s">
        <v>73</v>
      </c>
      <c r="AY875" s="163" t="s">
        <v>120</v>
      </c>
    </row>
    <row r="876" spans="2:65" s="14" customFormat="1" ht="30.6">
      <c r="B876" s="162"/>
      <c r="D876" s="144" t="s">
        <v>132</v>
      </c>
      <c r="E876" s="163" t="s">
        <v>1</v>
      </c>
      <c r="F876" s="164" t="s">
        <v>995</v>
      </c>
      <c r="H876" s="163" t="s">
        <v>1</v>
      </c>
      <c r="I876" s="165"/>
      <c r="L876" s="162"/>
      <c r="M876" s="166"/>
      <c r="T876" s="167"/>
      <c r="AT876" s="163" t="s">
        <v>132</v>
      </c>
      <c r="AU876" s="163" t="s">
        <v>137</v>
      </c>
      <c r="AV876" s="14" t="s">
        <v>78</v>
      </c>
      <c r="AW876" s="14" t="s">
        <v>29</v>
      </c>
      <c r="AX876" s="14" t="s">
        <v>73</v>
      </c>
      <c r="AY876" s="163" t="s">
        <v>120</v>
      </c>
    </row>
    <row r="877" spans="2:65" s="12" customFormat="1">
      <c r="B877" s="143"/>
      <c r="D877" s="144" t="s">
        <v>132</v>
      </c>
      <c r="E877" s="145" t="s">
        <v>1</v>
      </c>
      <c r="F877" s="146" t="s">
        <v>872</v>
      </c>
      <c r="H877" s="147">
        <v>99</v>
      </c>
      <c r="I877" s="148"/>
      <c r="L877" s="143"/>
      <c r="M877" s="149"/>
      <c r="T877" s="150"/>
      <c r="AT877" s="145" t="s">
        <v>132</v>
      </c>
      <c r="AU877" s="145" t="s">
        <v>137</v>
      </c>
      <c r="AV877" s="12" t="s">
        <v>80</v>
      </c>
      <c r="AW877" s="12" t="s">
        <v>29</v>
      </c>
      <c r="AX877" s="12" t="s">
        <v>73</v>
      </c>
      <c r="AY877" s="145" t="s">
        <v>120</v>
      </c>
    </row>
    <row r="878" spans="2:65" s="12" customFormat="1">
      <c r="B878" s="143"/>
      <c r="D878" s="144" t="s">
        <v>132</v>
      </c>
      <c r="E878" s="145" t="s">
        <v>1</v>
      </c>
      <c r="F878" s="146" t="s">
        <v>873</v>
      </c>
      <c r="H878" s="147">
        <v>500</v>
      </c>
      <c r="I878" s="148"/>
      <c r="L878" s="143"/>
      <c r="M878" s="149"/>
      <c r="T878" s="150"/>
      <c r="AT878" s="145" t="s">
        <v>132</v>
      </c>
      <c r="AU878" s="145" t="s">
        <v>137</v>
      </c>
      <c r="AV878" s="12" t="s">
        <v>80</v>
      </c>
      <c r="AW878" s="12" t="s">
        <v>29</v>
      </c>
      <c r="AX878" s="12" t="s">
        <v>73</v>
      </c>
      <c r="AY878" s="145" t="s">
        <v>120</v>
      </c>
    </row>
    <row r="879" spans="2:65" s="12" customFormat="1">
      <c r="B879" s="143"/>
      <c r="D879" s="144" t="s">
        <v>132</v>
      </c>
      <c r="E879" s="145" t="s">
        <v>1</v>
      </c>
      <c r="F879" s="146" t="s">
        <v>874</v>
      </c>
      <c r="H879" s="147">
        <v>2</v>
      </c>
      <c r="I879" s="148"/>
      <c r="L879" s="143"/>
      <c r="M879" s="149"/>
      <c r="T879" s="150"/>
      <c r="AT879" s="145" t="s">
        <v>132</v>
      </c>
      <c r="AU879" s="145" t="s">
        <v>137</v>
      </c>
      <c r="AV879" s="12" t="s">
        <v>80</v>
      </c>
      <c r="AW879" s="12" t="s">
        <v>29</v>
      </c>
      <c r="AX879" s="12" t="s">
        <v>73</v>
      </c>
      <c r="AY879" s="145" t="s">
        <v>120</v>
      </c>
    </row>
    <row r="880" spans="2:65" s="13" customFormat="1">
      <c r="B880" s="151"/>
      <c r="D880" s="144" t="s">
        <v>132</v>
      </c>
      <c r="E880" s="152" t="s">
        <v>1</v>
      </c>
      <c r="F880" s="153" t="s">
        <v>133</v>
      </c>
      <c r="H880" s="154">
        <v>601</v>
      </c>
      <c r="I880" s="155"/>
      <c r="L880" s="151"/>
      <c r="M880" s="156"/>
      <c r="T880" s="157"/>
      <c r="AT880" s="152" t="s">
        <v>132</v>
      </c>
      <c r="AU880" s="152" t="s">
        <v>137</v>
      </c>
      <c r="AV880" s="13" t="s">
        <v>130</v>
      </c>
      <c r="AW880" s="13" t="s">
        <v>29</v>
      </c>
      <c r="AX880" s="13" t="s">
        <v>78</v>
      </c>
      <c r="AY880" s="152" t="s">
        <v>120</v>
      </c>
    </row>
    <row r="881" spans="2:65" s="1" customFormat="1" ht="16.5" customHeight="1">
      <c r="B881" s="128"/>
      <c r="C881" s="168" t="s">
        <v>996</v>
      </c>
      <c r="D881" s="168" t="s">
        <v>410</v>
      </c>
      <c r="E881" s="169" t="s">
        <v>997</v>
      </c>
      <c r="F881" s="170" t="s">
        <v>998</v>
      </c>
      <c r="G881" s="171" t="s">
        <v>640</v>
      </c>
      <c r="H881" s="172">
        <v>6.3109999999999999</v>
      </c>
      <c r="I881" s="173"/>
      <c r="J881" s="174">
        <f>ROUND(I881*H881,2)</f>
        <v>0</v>
      </c>
      <c r="K881" s="175"/>
      <c r="L881" s="176"/>
      <c r="M881" s="177" t="s">
        <v>1</v>
      </c>
      <c r="N881" s="178" t="s">
        <v>38</v>
      </c>
      <c r="P881" s="139">
        <f>O881*H881</f>
        <v>0</v>
      </c>
      <c r="Q881" s="139">
        <v>1E-3</v>
      </c>
      <c r="R881" s="139">
        <f>Q881*H881</f>
        <v>6.3109999999999998E-3</v>
      </c>
      <c r="S881" s="139">
        <v>0</v>
      </c>
      <c r="T881" s="140">
        <f>S881*H881</f>
        <v>0</v>
      </c>
      <c r="AR881" s="141" t="s">
        <v>122</v>
      </c>
      <c r="AT881" s="141" t="s">
        <v>410</v>
      </c>
      <c r="AU881" s="141" t="s">
        <v>137</v>
      </c>
      <c r="AY881" s="17" t="s">
        <v>120</v>
      </c>
      <c r="BE881" s="142">
        <f>IF(N881="základní",J881,0)</f>
        <v>0</v>
      </c>
      <c r="BF881" s="142">
        <f>IF(N881="snížená",J881,0)</f>
        <v>0</v>
      </c>
      <c r="BG881" s="142">
        <f>IF(N881="zákl. přenesená",J881,0)</f>
        <v>0</v>
      </c>
      <c r="BH881" s="142">
        <f>IF(N881="sníž. přenesená",J881,0)</f>
        <v>0</v>
      </c>
      <c r="BI881" s="142">
        <f>IF(N881="nulová",J881,0)</f>
        <v>0</v>
      </c>
      <c r="BJ881" s="17" t="s">
        <v>78</v>
      </c>
      <c r="BK881" s="142">
        <f>ROUND(I881*H881,2)</f>
        <v>0</v>
      </c>
      <c r="BL881" s="17" t="s">
        <v>130</v>
      </c>
      <c r="BM881" s="141" t="s">
        <v>999</v>
      </c>
    </row>
    <row r="882" spans="2:65" s="14" customFormat="1" ht="20.399999999999999">
      <c r="B882" s="162"/>
      <c r="D882" s="144" t="s">
        <v>132</v>
      </c>
      <c r="E882" s="163" t="s">
        <v>1</v>
      </c>
      <c r="F882" s="164" t="s">
        <v>994</v>
      </c>
      <c r="H882" s="163" t="s">
        <v>1</v>
      </c>
      <c r="I882" s="165"/>
      <c r="L882" s="162"/>
      <c r="M882" s="166"/>
      <c r="T882" s="167"/>
      <c r="AT882" s="163" t="s">
        <v>132</v>
      </c>
      <c r="AU882" s="163" t="s">
        <v>137</v>
      </c>
      <c r="AV882" s="14" t="s">
        <v>78</v>
      </c>
      <c r="AW882" s="14" t="s">
        <v>29</v>
      </c>
      <c r="AX882" s="14" t="s">
        <v>73</v>
      </c>
      <c r="AY882" s="163" t="s">
        <v>120</v>
      </c>
    </row>
    <row r="883" spans="2:65" s="14" customFormat="1" ht="30.6">
      <c r="B883" s="162"/>
      <c r="D883" s="144" t="s">
        <v>132</v>
      </c>
      <c r="E883" s="163" t="s">
        <v>1</v>
      </c>
      <c r="F883" s="164" t="s">
        <v>995</v>
      </c>
      <c r="H883" s="163" t="s">
        <v>1</v>
      </c>
      <c r="I883" s="165"/>
      <c r="L883" s="162"/>
      <c r="M883" s="166"/>
      <c r="T883" s="167"/>
      <c r="AT883" s="163" t="s">
        <v>132</v>
      </c>
      <c r="AU883" s="163" t="s">
        <v>137</v>
      </c>
      <c r="AV883" s="14" t="s">
        <v>78</v>
      </c>
      <c r="AW883" s="14" t="s">
        <v>29</v>
      </c>
      <c r="AX883" s="14" t="s">
        <v>73</v>
      </c>
      <c r="AY883" s="163" t="s">
        <v>120</v>
      </c>
    </row>
    <row r="884" spans="2:65" s="12" customFormat="1">
      <c r="B884" s="143"/>
      <c r="D884" s="144" t="s">
        <v>132</v>
      </c>
      <c r="E884" s="145" t="s">
        <v>1</v>
      </c>
      <c r="F884" s="146" t="s">
        <v>1000</v>
      </c>
      <c r="H884" s="147">
        <v>0.99</v>
      </c>
      <c r="I884" s="148"/>
      <c r="L884" s="143"/>
      <c r="M884" s="149"/>
      <c r="T884" s="150"/>
      <c r="AT884" s="145" t="s">
        <v>132</v>
      </c>
      <c r="AU884" s="145" t="s">
        <v>137</v>
      </c>
      <c r="AV884" s="12" t="s">
        <v>80</v>
      </c>
      <c r="AW884" s="12" t="s">
        <v>29</v>
      </c>
      <c r="AX884" s="12" t="s">
        <v>73</v>
      </c>
      <c r="AY884" s="145" t="s">
        <v>120</v>
      </c>
    </row>
    <row r="885" spans="2:65" s="12" customFormat="1">
      <c r="B885" s="143"/>
      <c r="D885" s="144" t="s">
        <v>132</v>
      </c>
      <c r="E885" s="145" t="s">
        <v>1</v>
      </c>
      <c r="F885" s="146" t="s">
        <v>1001</v>
      </c>
      <c r="H885" s="147">
        <v>5</v>
      </c>
      <c r="I885" s="148"/>
      <c r="L885" s="143"/>
      <c r="M885" s="149"/>
      <c r="T885" s="150"/>
      <c r="AT885" s="145" t="s">
        <v>132</v>
      </c>
      <c r="AU885" s="145" t="s">
        <v>137</v>
      </c>
      <c r="AV885" s="12" t="s">
        <v>80</v>
      </c>
      <c r="AW885" s="12" t="s">
        <v>29</v>
      </c>
      <c r="AX885" s="12" t="s">
        <v>73</v>
      </c>
      <c r="AY885" s="145" t="s">
        <v>120</v>
      </c>
    </row>
    <row r="886" spans="2:65" s="12" customFormat="1">
      <c r="B886" s="143"/>
      <c r="D886" s="144" t="s">
        <v>132</v>
      </c>
      <c r="E886" s="145" t="s">
        <v>1</v>
      </c>
      <c r="F886" s="146" t="s">
        <v>1002</v>
      </c>
      <c r="H886" s="147">
        <v>0.02</v>
      </c>
      <c r="I886" s="148"/>
      <c r="L886" s="143"/>
      <c r="M886" s="149"/>
      <c r="T886" s="150"/>
      <c r="AT886" s="145" t="s">
        <v>132</v>
      </c>
      <c r="AU886" s="145" t="s">
        <v>137</v>
      </c>
      <c r="AV886" s="12" t="s">
        <v>80</v>
      </c>
      <c r="AW886" s="12" t="s">
        <v>29</v>
      </c>
      <c r="AX886" s="12" t="s">
        <v>73</v>
      </c>
      <c r="AY886" s="145" t="s">
        <v>120</v>
      </c>
    </row>
    <row r="887" spans="2:65" s="13" customFormat="1">
      <c r="B887" s="151"/>
      <c r="D887" s="144" t="s">
        <v>132</v>
      </c>
      <c r="E887" s="152" t="s">
        <v>1</v>
      </c>
      <c r="F887" s="153" t="s">
        <v>133</v>
      </c>
      <c r="H887" s="154">
        <v>6.01</v>
      </c>
      <c r="I887" s="155"/>
      <c r="L887" s="151"/>
      <c r="M887" s="156"/>
      <c r="T887" s="157"/>
      <c r="AT887" s="152" t="s">
        <v>132</v>
      </c>
      <c r="AU887" s="152" t="s">
        <v>137</v>
      </c>
      <c r="AV887" s="13" t="s">
        <v>130</v>
      </c>
      <c r="AW887" s="13" t="s">
        <v>29</v>
      </c>
      <c r="AX887" s="13" t="s">
        <v>78</v>
      </c>
      <c r="AY887" s="152" t="s">
        <v>120</v>
      </c>
    </row>
    <row r="888" spans="2:65" s="12" customFormat="1">
      <c r="B888" s="143"/>
      <c r="D888" s="144" t="s">
        <v>132</v>
      </c>
      <c r="F888" s="146" t="s">
        <v>1003</v>
      </c>
      <c r="H888" s="147">
        <v>6.3109999999999999</v>
      </c>
      <c r="I888" s="148"/>
      <c r="L888" s="143"/>
      <c r="M888" s="149"/>
      <c r="T888" s="150"/>
      <c r="AT888" s="145" t="s">
        <v>132</v>
      </c>
      <c r="AU888" s="145" t="s">
        <v>137</v>
      </c>
      <c r="AV888" s="12" t="s">
        <v>80</v>
      </c>
      <c r="AW888" s="12" t="s">
        <v>3</v>
      </c>
      <c r="AX888" s="12" t="s">
        <v>78</v>
      </c>
      <c r="AY888" s="145" t="s">
        <v>120</v>
      </c>
    </row>
    <row r="889" spans="2:65" s="1" customFormat="1" ht="24.15" customHeight="1">
      <c r="B889" s="128"/>
      <c r="C889" s="129" t="s">
        <v>1004</v>
      </c>
      <c r="D889" s="129" t="s">
        <v>126</v>
      </c>
      <c r="E889" s="130" t="s">
        <v>1005</v>
      </c>
      <c r="F889" s="131" t="s">
        <v>1006</v>
      </c>
      <c r="G889" s="132" t="s">
        <v>192</v>
      </c>
      <c r="H889" s="133">
        <v>18.2</v>
      </c>
      <c r="I889" s="134"/>
      <c r="J889" s="135">
        <f>ROUND(I889*H889,2)</f>
        <v>0</v>
      </c>
      <c r="K889" s="136"/>
      <c r="L889" s="32"/>
      <c r="M889" s="137" t="s">
        <v>1</v>
      </c>
      <c r="N889" s="138" t="s">
        <v>38</v>
      </c>
      <c r="P889" s="139">
        <f>O889*H889</f>
        <v>0</v>
      </c>
      <c r="Q889" s="139">
        <v>0</v>
      </c>
      <c r="R889" s="139">
        <f>Q889*H889</f>
        <v>0</v>
      </c>
      <c r="S889" s="139">
        <v>0</v>
      </c>
      <c r="T889" s="140">
        <f>S889*H889</f>
        <v>0</v>
      </c>
      <c r="AR889" s="141" t="s">
        <v>130</v>
      </c>
      <c r="AT889" s="141" t="s">
        <v>126</v>
      </c>
      <c r="AU889" s="141" t="s">
        <v>137</v>
      </c>
      <c r="AY889" s="17" t="s">
        <v>120</v>
      </c>
      <c r="BE889" s="142">
        <f>IF(N889="základní",J889,0)</f>
        <v>0</v>
      </c>
      <c r="BF889" s="142">
        <f>IF(N889="snížená",J889,0)</f>
        <v>0</v>
      </c>
      <c r="BG889" s="142">
        <f>IF(N889="zákl. přenesená",J889,0)</f>
        <v>0</v>
      </c>
      <c r="BH889" s="142">
        <f>IF(N889="sníž. přenesená",J889,0)</f>
        <v>0</v>
      </c>
      <c r="BI889" s="142">
        <f>IF(N889="nulová",J889,0)</f>
        <v>0</v>
      </c>
      <c r="BJ889" s="17" t="s">
        <v>78</v>
      </c>
      <c r="BK889" s="142">
        <f>ROUND(I889*H889,2)</f>
        <v>0</v>
      </c>
      <c r="BL889" s="17" t="s">
        <v>130</v>
      </c>
      <c r="BM889" s="141" t="s">
        <v>1007</v>
      </c>
    </row>
    <row r="890" spans="2:65" s="1" customFormat="1">
      <c r="B890" s="32"/>
      <c r="D890" s="158" t="s">
        <v>208</v>
      </c>
      <c r="F890" s="159" t="s">
        <v>1008</v>
      </c>
      <c r="I890" s="160"/>
      <c r="L890" s="32"/>
      <c r="M890" s="161"/>
      <c r="T890" s="56"/>
      <c r="AT890" s="17" t="s">
        <v>208</v>
      </c>
      <c r="AU890" s="17" t="s">
        <v>137</v>
      </c>
    </row>
    <row r="891" spans="2:65" s="1" customFormat="1" ht="57.6">
      <c r="B891" s="32"/>
      <c r="D891" s="144" t="s">
        <v>620</v>
      </c>
      <c r="F891" s="188" t="s">
        <v>1009</v>
      </c>
      <c r="I891" s="160"/>
      <c r="L891" s="32"/>
      <c r="M891" s="161"/>
      <c r="T891" s="56"/>
      <c r="AT891" s="17" t="s">
        <v>620</v>
      </c>
      <c r="AU891" s="17" t="s">
        <v>137</v>
      </c>
    </row>
    <row r="892" spans="2:65" s="14" customFormat="1">
      <c r="B892" s="162"/>
      <c r="D892" s="144" t="s">
        <v>132</v>
      </c>
      <c r="E892" s="163" t="s">
        <v>1</v>
      </c>
      <c r="F892" s="164" t="s">
        <v>1010</v>
      </c>
      <c r="H892" s="163" t="s">
        <v>1</v>
      </c>
      <c r="I892" s="165"/>
      <c r="L892" s="162"/>
      <c r="M892" s="166"/>
      <c r="T892" s="167"/>
      <c r="AT892" s="163" t="s">
        <v>132</v>
      </c>
      <c r="AU892" s="163" t="s">
        <v>137</v>
      </c>
      <c r="AV892" s="14" t="s">
        <v>78</v>
      </c>
      <c r="AW892" s="14" t="s">
        <v>29</v>
      </c>
      <c r="AX892" s="14" t="s">
        <v>73</v>
      </c>
      <c r="AY892" s="163" t="s">
        <v>120</v>
      </c>
    </row>
    <row r="893" spans="2:65" s="12" customFormat="1">
      <c r="B893" s="143"/>
      <c r="D893" s="144" t="s">
        <v>132</v>
      </c>
      <c r="E893" s="145" t="s">
        <v>1</v>
      </c>
      <c r="F893" s="146" t="s">
        <v>861</v>
      </c>
      <c r="H893" s="147">
        <v>18.2</v>
      </c>
      <c r="I893" s="148"/>
      <c r="L893" s="143"/>
      <c r="M893" s="149"/>
      <c r="T893" s="150"/>
      <c r="AT893" s="145" t="s">
        <v>132</v>
      </c>
      <c r="AU893" s="145" t="s">
        <v>137</v>
      </c>
      <c r="AV893" s="12" t="s">
        <v>80</v>
      </c>
      <c r="AW893" s="12" t="s">
        <v>29</v>
      </c>
      <c r="AX893" s="12" t="s">
        <v>73</v>
      </c>
      <c r="AY893" s="145" t="s">
        <v>120</v>
      </c>
    </row>
    <row r="894" spans="2:65" s="13" customFormat="1">
      <c r="B894" s="151"/>
      <c r="D894" s="144" t="s">
        <v>132</v>
      </c>
      <c r="E894" s="152" t="s">
        <v>1</v>
      </c>
      <c r="F894" s="153" t="s">
        <v>133</v>
      </c>
      <c r="H894" s="154">
        <v>18.2</v>
      </c>
      <c r="I894" s="155"/>
      <c r="L894" s="151"/>
      <c r="M894" s="156"/>
      <c r="T894" s="157"/>
      <c r="AT894" s="152" t="s">
        <v>132</v>
      </c>
      <c r="AU894" s="152" t="s">
        <v>137</v>
      </c>
      <c r="AV894" s="13" t="s">
        <v>130</v>
      </c>
      <c r="AW894" s="13" t="s">
        <v>29</v>
      </c>
      <c r="AX894" s="13" t="s">
        <v>78</v>
      </c>
      <c r="AY894" s="152" t="s">
        <v>120</v>
      </c>
    </row>
    <row r="895" spans="2:65" s="1" customFormat="1" ht="16.5" customHeight="1">
      <c r="B895" s="128"/>
      <c r="C895" s="168" t="s">
        <v>1011</v>
      </c>
      <c r="D895" s="168" t="s">
        <v>410</v>
      </c>
      <c r="E895" s="169" t="s">
        <v>1012</v>
      </c>
      <c r="F895" s="170" t="s">
        <v>1013</v>
      </c>
      <c r="G895" s="171" t="s">
        <v>264</v>
      </c>
      <c r="H895" s="172">
        <v>1.82</v>
      </c>
      <c r="I895" s="173"/>
      <c r="J895" s="174">
        <f>ROUND(I895*H895,2)</f>
        <v>0</v>
      </c>
      <c r="K895" s="175"/>
      <c r="L895" s="176"/>
      <c r="M895" s="177" t="s">
        <v>1</v>
      </c>
      <c r="N895" s="178" t="s">
        <v>38</v>
      </c>
      <c r="P895" s="139">
        <f>O895*H895</f>
        <v>0</v>
      </c>
      <c r="Q895" s="139">
        <v>1</v>
      </c>
      <c r="R895" s="139">
        <f>Q895*H895</f>
        <v>1.82</v>
      </c>
      <c r="S895" s="139">
        <v>0</v>
      </c>
      <c r="T895" s="140">
        <f>S895*H895</f>
        <v>0</v>
      </c>
      <c r="AR895" s="141" t="s">
        <v>122</v>
      </c>
      <c r="AT895" s="141" t="s">
        <v>410</v>
      </c>
      <c r="AU895" s="141" t="s">
        <v>137</v>
      </c>
      <c r="AY895" s="17" t="s">
        <v>120</v>
      </c>
      <c r="BE895" s="142">
        <f>IF(N895="základní",J895,0)</f>
        <v>0</v>
      </c>
      <c r="BF895" s="142">
        <f>IF(N895="snížená",J895,0)</f>
        <v>0</v>
      </c>
      <c r="BG895" s="142">
        <f>IF(N895="zákl. přenesená",J895,0)</f>
        <v>0</v>
      </c>
      <c r="BH895" s="142">
        <f>IF(N895="sníž. přenesená",J895,0)</f>
        <v>0</v>
      </c>
      <c r="BI895" s="142">
        <f>IF(N895="nulová",J895,0)</f>
        <v>0</v>
      </c>
      <c r="BJ895" s="17" t="s">
        <v>78</v>
      </c>
      <c r="BK895" s="142">
        <f>ROUND(I895*H895,2)</f>
        <v>0</v>
      </c>
      <c r="BL895" s="17" t="s">
        <v>130</v>
      </c>
      <c r="BM895" s="141" t="s">
        <v>1014</v>
      </c>
    </row>
    <row r="896" spans="2:65" s="14" customFormat="1">
      <c r="B896" s="162"/>
      <c r="D896" s="144" t="s">
        <v>132</v>
      </c>
      <c r="E896" s="163" t="s">
        <v>1</v>
      </c>
      <c r="F896" s="164" t="s">
        <v>1010</v>
      </c>
      <c r="H896" s="163" t="s">
        <v>1</v>
      </c>
      <c r="I896" s="165"/>
      <c r="L896" s="162"/>
      <c r="M896" s="166"/>
      <c r="T896" s="167"/>
      <c r="AT896" s="163" t="s">
        <v>132</v>
      </c>
      <c r="AU896" s="163" t="s">
        <v>137</v>
      </c>
      <c r="AV896" s="14" t="s">
        <v>78</v>
      </c>
      <c r="AW896" s="14" t="s">
        <v>29</v>
      </c>
      <c r="AX896" s="14" t="s">
        <v>73</v>
      </c>
      <c r="AY896" s="163" t="s">
        <v>120</v>
      </c>
    </row>
    <row r="897" spans="2:65" s="12" customFormat="1">
      <c r="B897" s="143"/>
      <c r="D897" s="144" t="s">
        <v>132</v>
      </c>
      <c r="E897" s="145" t="s">
        <v>1</v>
      </c>
      <c r="F897" s="146" t="s">
        <v>1015</v>
      </c>
      <c r="H897" s="147">
        <v>0.91</v>
      </c>
      <c r="I897" s="148"/>
      <c r="L897" s="143"/>
      <c r="M897" s="149"/>
      <c r="T897" s="150"/>
      <c r="AT897" s="145" t="s">
        <v>132</v>
      </c>
      <c r="AU897" s="145" t="s">
        <v>137</v>
      </c>
      <c r="AV897" s="12" t="s">
        <v>80</v>
      </c>
      <c r="AW897" s="12" t="s">
        <v>29</v>
      </c>
      <c r="AX897" s="12" t="s">
        <v>73</v>
      </c>
      <c r="AY897" s="145" t="s">
        <v>120</v>
      </c>
    </row>
    <row r="898" spans="2:65" s="13" customFormat="1">
      <c r="B898" s="151"/>
      <c r="D898" s="144" t="s">
        <v>132</v>
      </c>
      <c r="E898" s="152" t="s">
        <v>1</v>
      </c>
      <c r="F898" s="153" t="s">
        <v>133</v>
      </c>
      <c r="H898" s="154">
        <v>0.91</v>
      </c>
      <c r="I898" s="155"/>
      <c r="L898" s="151"/>
      <c r="M898" s="156"/>
      <c r="T898" s="157"/>
      <c r="AT898" s="152" t="s">
        <v>132</v>
      </c>
      <c r="AU898" s="152" t="s">
        <v>137</v>
      </c>
      <c r="AV898" s="13" t="s">
        <v>130</v>
      </c>
      <c r="AW898" s="13" t="s">
        <v>29</v>
      </c>
      <c r="AX898" s="13" t="s">
        <v>78</v>
      </c>
      <c r="AY898" s="152" t="s">
        <v>120</v>
      </c>
    </row>
    <row r="899" spans="2:65" s="12" customFormat="1">
      <c r="B899" s="143"/>
      <c r="D899" s="144" t="s">
        <v>132</v>
      </c>
      <c r="F899" s="146" t="s">
        <v>1016</v>
      </c>
      <c r="H899" s="147">
        <v>1.82</v>
      </c>
      <c r="I899" s="148"/>
      <c r="L899" s="143"/>
      <c r="M899" s="149"/>
      <c r="T899" s="150"/>
      <c r="AT899" s="145" t="s">
        <v>132</v>
      </c>
      <c r="AU899" s="145" t="s">
        <v>137</v>
      </c>
      <c r="AV899" s="12" t="s">
        <v>80</v>
      </c>
      <c r="AW899" s="12" t="s">
        <v>3</v>
      </c>
      <c r="AX899" s="12" t="s">
        <v>78</v>
      </c>
      <c r="AY899" s="145" t="s">
        <v>120</v>
      </c>
    </row>
    <row r="900" spans="2:65" s="1" customFormat="1" ht="16.5" customHeight="1">
      <c r="B900" s="128"/>
      <c r="C900" s="129" t="s">
        <v>1017</v>
      </c>
      <c r="D900" s="129" t="s">
        <v>126</v>
      </c>
      <c r="E900" s="130" t="s">
        <v>842</v>
      </c>
      <c r="F900" s="131" t="s">
        <v>843</v>
      </c>
      <c r="G900" s="132" t="s">
        <v>229</v>
      </c>
      <c r="H900" s="133">
        <v>0.182</v>
      </c>
      <c r="I900" s="134"/>
      <c r="J900" s="135">
        <f>ROUND(I900*H900,2)</f>
        <v>0</v>
      </c>
      <c r="K900" s="136"/>
      <c r="L900" s="32"/>
      <c r="M900" s="137" t="s">
        <v>1</v>
      </c>
      <c r="N900" s="138" t="s">
        <v>38</v>
      </c>
      <c r="P900" s="139">
        <f>O900*H900</f>
        <v>0</v>
      </c>
      <c r="Q900" s="139">
        <v>0</v>
      </c>
      <c r="R900" s="139">
        <f>Q900*H900</f>
        <v>0</v>
      </c>
      <c r="S900" s="139">
        <v>0</v>
      </c>
      <c r="T900" s="140">
        <f>S900*H900</f>
        <v>0</v>
      </c>
      <c r="AR900" s="141" t="s">
        <v>130</v>
      </c>
      <c r="AT900" s="141" t="s">
        <v>126</v>
      </c>
      <c r="AU900" s="141" t="s">
        <v>137</v>
      </c>
      <c r="AY900" s="17" t="s">
        <v>120</v>
      </c>
      <c r="BE900" s="142">
        <f>IF(N900="základní",J900,0)</f>
        <v>0</v>
      </c>
      <c r="BF900" s="142">
        <f>IF(N900="snížená",J900,0)</f>
        <v>0</v>
      </c>
      <c r="BG900" s="142">
        <f>IF(N900="zákl. přenesená",J900,0)</f>
        <v>0</v>
      </c>
      <c r="BH900" s="142">
        <f>IF(N900="sníž. přenesená",J900,0)</f>
        <v>0</v>
      </c>
      <c r="BI900" s="142">
        <f>IF(N900="nulová",J900,0)</f>
        <v>0</v>
      </c>
      <c r="BJ900" s="17" t="s">
        <v>78</v>
      </c>
      <c r="BK900" s="142">
        <f>ROUND(I900*H900,2)</f>
        <v>0</v>
      </c>
      <c r="BL900" s="17" t="s">
        <v>130</v>
      </c>
      <c r="BM900" s="141" t="s">
        <v>1018</v>
      </c>
    </row>
    <row r="901" spans="2:65" s="1" customFormat="1">
      <c r="B901" s="32"/>
      <c r="D901" s="158" t="s">
        <v>208</v>
      </c>
      <c r="F901" s="159" t="s">
        <v>845</v>
      </c>
      <c r="I901" s="160"/>
      <c r="L901" s="32"/>
      <c r="M901" s="161"/>
      <c r="T901" s="56"/>
      <c r="AT901" s="17" t="s">
        <v>208</v>
      </c>
      <c r="AU901" s="17" t="s">
        <v>137</v>
      </c>
    </row>
    <row r="902" spans="2:65" s="14" customFormat="1" ht="20.399999999999999">
      <c r="B902" s="162"/>
      <c r="D902" s="144" t="s">
        <v>132</v>
      </c>
      <c r="E902" s="163" t="s">
        <v>1</v>
      </c>
      <c r="F902" s="164" t="s">
        <v>1019</v>
      </c>
      <c r="H902" s="163" t="s">
        <v>1</v>
      </c>
      <c r="I902" s="165"/>
      <c r="L902" s="162"/>
      <c r="M902" s="166"/>
      <c r="T902" s="167"/>
      <c r="AT902" s="163" t="s">
        <v>132</v>
      </c>
      <c r="AU902" s="163" t="s">
        <v>137</v>
      </c>
      <c r="AV902" s="14" t="s">
        <v>78</v>
      </c>
      <c r="AW902" s="14" t="s">
        <v>29</v>
      </c>
      <c r="AX902" s="14" t="s">
        <v>73</v>
      </c>
      <c r="AY902" s="163" t="s">
        <v>120</v>
      </c>
    </row>
    <row r="903" spans="2:65" s="14" customFormat="1">
      <c r="B903" s="162"/>
      <c r="D903" s="144" t="s">
        <v>132</v>
      </c>
      <c r="E903" s="163" t="s">
        <v>1</v>
      </c>
      <c r="F903" s="164" t="s">
        <v>1020</v>
      </c>
      <c r="H903" s="163" t="s">
        <v>1</v>
      </c>
      <c r="I903" s="165"/>
      <c r="L903" s="162"/>
      <c r="M903" s="166"/>
      <c r="T903" s="167"/>
      <c r="AT903" s="163" t="s">
        <v>132</v>
      </c>
      <c r="AU903" s="163" t="s">
        <v>137</v>
      </c>
      <c r="AV903" s="14" t="s">
        <v>78</v>
      </c>
      <c r="AW903" s="14" t="s">
        <v>29</v>
      </c>
      <c r="AX903" s="14" t="s">
        <v>73</v>
      </c>
      <c r="AY903" s="163" t="s">
        <v>120</v>
      </c>
    </row>
    <row r="904" spans="2:65" s="12" customFormat="1">
      <c r="B904" s="143"/>
      <c r="D904" s="144" t="s">
        <v>132</v>
      </c>
      <c r="E904" s="145" t="s">
        <v>1</v>
      </c>
      <c r="F904" s="146" t="s">
        <v>1021</v>
      </c>
      <c r="H904" s="147">
        <v>0.182</v>
      </c>
      <c r="I904" s="148"/>
      <c r="L904" s="143"/>
      <c r="M904" s="149"/>
      <c r="T904" s="150"/>
      <c r="AT904" s="145" t="s">
        <v>132</v>
      </c>
      <c r="AU904" s="145" t="s">
        <v>137</v>
      </c>
      <c r="AV904" s="12" t="s">
        <v>80</v>
      </c>
      <c r="AW904" s="12" t="s">
        <v>29</v>
      </c>
      <c r="AX904" s="12" t="s">
        <v>73</v>
      </c>
      <c r="AY904" s="145" t="s">
        <v>120</v>
      </c>
    </row>
    <row r="905" spans="2:65" s="13" customFormat="1">
      <c r="B905" s="151"/>
      <c r="D905" s="144" t="s">
        <v>132</v>
      </c>
      <c r="E905" s="152" t="s">
        <v>1</v>
      </c>
      <c r="F905" s="153" t="s">
        <v>133</v>
      </c>
      <c r="H905" s="154">
        <v>0.182</v>
      </c>
      <c r="I905" s="155"/>
      <c r="L905" s="151"/>
      <c r="M905" s="156"/>
      <c r="T905" s="157"/>
      <c r="AT905" s="152" t="s">
        <v>132</v>
      </c>
      <c r="AU905" s="152" t="s">
        <v>137</v>
      </c>
      <c r="AV905" s="13" t="s">
        <v>130</v>
      </c>
      <c r="AW905" s="13" t="s">
        <v>29</v>
      </c>
      <c r="AX905" s="13" t="s">
        <v>78</v>
      </c>
      <c r="AY905" s="152" t="s">
        <v>120</v>
      </c>
    </row>
    <row r="906" spans="2:65" s="1" customFormat="1" ht="21.75" customHeight="1">
      <c r="B906" s="128"/>
      <c r="C906" s="129" t="s">
        <v>1022</v>
      </c>
      <c r="D906" s="129" t="s">
        <v>126</v>
      </c>
      <c r="E906" s="130" t="s">
        <v>686</v>
      </c>
      <c r="F906" s="131" t="s">
        <v>687</v>
      </c>
      <c r="G906" s="132" t="s">
        <v>229</v>
      </c>
      <c r="H906" s="133">
        <v>0.182</v>
      </c>
      <c r="I906" s="134"/>
      <c r="J906" s="135">
        <f>ROUND(I906*H906,2)</f>
        <v>0</v>
      </c>
      <c r="K906" s="136"/>
      <c r="L906" s="32"/>
      <c r="M906" s="137" t="s">
        <v>1</v>
      </c>
      <c r="N906" s="138" t="s">
        <v>38</v>
      </c>
      <c r="P906" s="139">
        <f>O906*H906</f>
        <v>0</v>
      </c>
      <c r="Q906" s="139">
        <v>0</v>
      </c>
      <c r="R906" s="139">
        <f>Q906*H906</f>
        <v>0</v>
      </c>
      <c r="S906" s="139">
        <v>0</v>
      </c>
      <c r="T906" s="140">
        <f>S906*H906</f>
        <v>0</v>
      </c>
      <c r="AR906" s="141" t="s">
        <v>130</v>
      </c>
      <c r="AT906" s="141" t="s">
        <v>126</v>
      </c>
      <c r="AU906" s="141" t="s">
        <v>137</v>
      </c>
      <c r="AY906" s="17" t="s">
        <v>120</v>
      </c>
      <c r="BE906" s="142">
        <f>IF(N906="základní",J906,0)</f>
        <v>0</v>
      </c>
      <c r="BF906" s="142">
        <f>IF(N906="snížená",J906,0)</f>
        <v>0</v>
      </c>
      <c r="BG906" s="142">
        <f>IF(N906="zákl. přenesená",J906,0)</f>
        <v>0</v>
      </c>
      <c r="BH906" s="142">
        <f>IF(N906="sníž. přenesená",J906,0)</f>
        <v>0</v>
      </c>
      <c r="BI906" s="142">
        <f>IF(N906="nulová",J906,0)</f>
        <v>0</v>
      </c>
      <c r="BJ906" s="17" t="s">
        <v>78</v>
      </c>
      <c r="BK906" s="142">
        <f>ROUND(I906*H906,2)</f>
        <v>0</v>
      </c>
      <c r="BL906" s="17" t="s">
        <v>130</v>
      </c>
      <c r="BM906" s="141" t="s">
        <v>1023</v>
      </c>
    </row>
    <row r="907" spans="2:65" s="14" customFormat="1" ht="20.399999999999999">
      <c r="B907" s="162"/>
      <c r="D907" s="144" t="s">
        <v>132</v>
      </c>
      <c r="E907" s="163" t="s">
        <v>1</v>
      </c>
      <c r="F907" s="164" t="s">
        <v>1019</v>
      </c>
      <c r="H907" s="163" t="s">
        <v>1</v>
      </c>
      <c r="I907" s="165"/>
      <c r="L907" s="162"/>
      <c r="M907" s="166"/>
      <c r="T907" s="167"/>
      <c r="AT907" s="163" t="s">
        <v>132</v>
      </c>
      <c r="AU907" s="163" t="s">
        <v>137</v>
      </c>
      <c r="AV907" s="14" t="s">
        <v>78</v>
      </c>
      <c r="AW907" s="14" t="s">
        <v>29</v>
      </c>
      <c r="AX907" s="14" t="s">
        <v>73</v>
      </c>
      <c r="AY907" s="163" t="s">
        <v>120</v>
      </c>
    </row>
    <row r="908" spans="2:65" s="14" customFormat="1">
      <c r="B908" s="162"/>
      <c r="D908" s="144" t="s">
        <v>132</v>
      </c>
      <c r="E908" s="163" t="s">
        <v>1</v>
      </c>
      <c r="F908" s="164" t="s">
        <v>1020</v>
      </c>
      <c r="H908" s="163" t="s">
        <v>1</v>
      </c>
      <c r="I908" s="165"/>
      <c r="L908" s="162"/>
      <c r="M908" s="166"/>
      <c r="T908" s="167"/>
      <c r="AT908" s="163" t="s">
        <v>132</v>
      </c>
      <c r="AU908" s="163" t="s">
        <v>137</v>
      </c>
      <c r="AV908" s="14" t="s">
        <v>78</v>
      </c>
      <c r="AW908" s="14" t="s">
        <v>29</v>
      </c>
      <c r="AX908" s="14" t="s">
        <v>73</v>
      </c>
      <c r="AY908" s="163" t="s">
        <v>120</v>
      </c>
    </row>
    <row r="909" spans="2:65" s="12" customFormat="1">
      <c r="B909" s="143"/>
      <c r="D909" s="144" t="s">
        <v>132</v>
      </c>
      <c r="E909" s="145" t="s">
        <v>1</v>
      </c>
      <c r="F909" s="146" t="s">
        <v>1021</v>
      </c>
      <c r="H909" s="147">
        <v>0.182</v>
      </c>
      <c r="I909" s="148"/>
      <c r="L909" s="143"/>
      <c r="M909" s="149"/>
      <c r="T909" s="150"/>
      <c r="AT909" s="145" t="s">
        <v>132</v>
      </c>
      <c r="AU909" s="145" t="s">
        <v>137</v>
      </c>
      <c r="AV909" s="12" t="s">
        <v>80</v>
      </c>
      <c r="AW909" s="12" t="s">
        <v>29</v>
      </c>
      <c r="AX909" s="12" t="s">
        <v>73</v>
      </c>
      <c r="AY909" s="145" t="s">
        <v>120</v>
      </c>
    </row>
    <row r="910" spans="2:65" s="13" customFormat="1">
      <c r="B910" s="151"/>
      <c r="D910" s="144" t="s">
        <v>132</v>
      </c>
      <c r="E910" s="152" t="s">
        <v>1</v>
      </c>
      <c r="F910" s="153" t="s">
        <v>133</v>
      </c>
      <c r="H910" s="154">
        <v>0.182</v>
      </c>
      <c r="I910" s="155"/>
      <c r="L910" s="151"/>
      <c r="M910" s="156"/>
      <c r="T910" s="157"/>
      <c r="AT910" s="152" t="s">
        <v>132</v>
      </c>
      <c r="AU910" s="152" t="s">
        <v>137</v>
      </c>
      <c r="AV910" s="13" t="s">
        <v>130</v>
      </c>
      <c r="AW910" s="13" t="s">
        <v>29</v>
      </c>
      <c r="AX910" s="13" t="s">
        <v>78</v>
      </c>
      <c r="AY910" s="152" t="s">
        <v>120</v>
      </c>
    </row>
    <row r="911" spans="2:65" s="1" customFormat="1" ht="24.15" customHeight="1">
      <c r="B911" s="128"/>
      <c r="C911" s="129" t="s">
        <v>1024</v>
      </c>
      <c r="D911" s="129" t="s">
        <v>126</v>
      </c>
      <c r="E911" s="130" t="s">
        <v>690</v>
      </c>
      <c r="F911" s="131" t="s">
        <v>691</v>
      </c>
      <c r="G911" s="132" t="s">
        <v>229</v>
      </c>
      <c r="H911" s="133">
        <v>0.72799999999999998</v>
      </c>
      <c r="I911" s="134"/>
      <c r="J911" s="135">
        <f>ROUND(I911*H911,2)</f>
        <v>0</v>
      </c>
      <c r="K911" s="136"/>
      <c r="L911" s="32"/>
      <c r="M911" s="137" t="s">
        <v>1</v>
      </c>
      <c r="N911" s="138" t="s">
        <v>38</v>
      </c>
      <c r="P911" s="139">
        <f>O911*H911</f>
        <v>0</v>
      </c>
      <c r="Q911" s="139">
        <v>0</v>
      </c>
      <c r="R911" s="139">
        <f>Q911*H911</f>
        <v>0</v>
      </c>
      <c r="S911" s="139">
        <v>0</v>
      </c>
      <c r="T911" s="140">
        <f>S911*H911</f>
        <v>0</v>
      </c>
      <c r="AR911" s="141" t="s">
        <v>130</v>
      </c>
      <c r="AT911" s="141" t="s">
        <v>126</v>
      </c>
      <c r="AU911" s="141" t="s">
        <v>137</v>
      </c>
      <c r="AY911" s="17" t="s">
        <v>120</v>
      </c>
      <c r="BE911" s="142">
        <f>IF(N911="základní",J911,0)</f>
        <v>0</v>
      </c>
      <c r="BF911" s="142">
        <f>IF(N911="snížená",J911,0)</f>
        <v>0</v>
      </c>
      <c r="BG911" s="142">
        <f>IF(N911="zákl. přenesená",J911,0)</f>
        <v>0</v>
      </c>
      <c r="BH911" s="142">
        <f>IF(N911="sníž. přenesená",J911,0)</f>
        <v>0</v>
      </c>
      <c r="BI911" s="142">
        <f>IF(N911="nulová",J911,0)</f>
        <v>0</v>
      </c>
      <c r="BJ911" s="17" t="s">
        <v>78</v>
      </c>
      <c r="BK911" s="142">
        <f>ROUND(I911*H911,2)</f>
        <v>0</v>
      </c>
      <c r="BL911" s="17" t="s">
        <v>130</v>
      </c>
      <c r="BM911" s="141" t="s">
        <v>1025</v>
      </c>
    </row>
    <row r="912" spans="2:65" s="14" customFormat="1" ht="20.399999999999999">
      <c r="B912" s="162"/>
      <c r="D912" s="144" t="s">
        <v>132</v>
      </c>
      <c r="E912" s="163" t="s">
        <v>1</v>
      </c>
      <c r="F912" s="164" t="s">
        <v>1019</v>
      </c>
      <c r="H912" s="163" t="s">
        <v>1</v>
      </c>
      <c r="I912" s="165"/>
      <c r="L912" s="162"/>
      <c r="M912" s="166"/>
      <c r="T912" s="167"/>
      <c r="AT912" s="163" t="s">
        <v>132</v>
      </c>
      <c r="AU912" s="163" t="s">
        <v>137</v>
      </c>
      <c r="AV912" s="14" t="s">
        <v>78</v>
      </c>
      <c r="AW912" s="14" t="s">
        <v>29</v>
      </c>
      <c r="AX912" s="14" t="s">
        <v>73</v>
      </c>
      <c r="AY912" s="163" t="s">
        <v>120</v>
      </c>
    </row>
    <row r="913" spans="2:65" s="14" customFormat="1">
      <c r="B913" s="162"/>
      <c r="D913" s="144" t="s">
        <v>132</v>
      </c>
      <c r="E913" s="163" t="s">
        <v>1</v>
      </c>
      <c r="F913" s="164" t="s">
        <v>1020</v>
      </c>
      <c r="H913" s="163" t="s">
        <v>1</v>
      </c>
      <c r="I913" s="165"/>
      <c r="L913" s="162"/>
      <c r="M913" s="166"/>
      <c r="T913" s="167"/>
      <c r="AT913" s="163" t="s">
        <v>132</v>
      </c>
      <c r="AU913" s="163" t="s">
        <v>137</v>
      </c>
      <c r="AV913" s="14" t="s">
        <v>78</v>
      </c>
      <c r="AW913" s="14" t="s">
        <v>29</v>
      </c>
      <c r="AX913" s="14" t="s">
        <v>73</v>
      </c>
      <c r="AY913" s="163" t="s">
        <v>120</v>
      </c>
    </row>
    <row r="914" spans="2:65" s="12" customFormat="1">
      <c r="B914" s="143"/>
      <c r="D914" s="144" t="s">
        <v>132</v>
      </c>
      <c r="E914" s="145" t="s">
        <v>1</v>
      </c>
      <c r="F914" s="146" t="s">
        <v>1021</v>
      </c>
      <c r="H914" s="147">
        <v>0.182</v>
      </c>
      <c r="I914" s="148"/>
      <c r="L914" s="143"/>
      <c r="M914" s="149"/>
      <c r="T914" s="150"/>
      <c r="AT914" s="145" t="s">
        <v>132</v>
      </c>
      <c r="AU914" s="145" t="s">
        <v>137</v>
      </c>
      <c r="AV914" s="12" t="s">
        <v>80</v>
      </c>
      <c r="AW914" s="12" t="s">
        <v>29</v>
      </c>
      <c r="AX914" s="12" t="s">
        <v>73</v>
      </c>
      <c r="AY914" s="145" t="s">
        <v>120</v>
      </c>
    </row>
    <row r="915" spans="2:65" s="13" customFormat="1">
      <c r="B915" s="151"/>
      <c r="D915" s="144" t="s">
        <v>132</v>
      </c>
      <c r="E915" s="152" t="s">
        <v>1</v>
      </c>
      <c r="F915" s="153" t="s">
        <v>133</v>
      </c>
      <c r="H915" s="154">
        <v>0.182</v>
      </c>
      <c r="I915" s="155"/>
      <c r="L915" s="151"/>
      <c r="M915" s="156"/>
      <c r="T915" s="157"/>
      <c r="AT915" s="152" t="s">
        <v>132</v>
      </c>
      <c r="AU915" s="152" t="s">
        <v>137</v>
      </c>
      <c r="AV915" s="13" t="s">
        <v>130</v>
      </c>
      <c r="AW915" s="13" t="s">
        <v>29</v>
      </c>
      <c r="AX915" s="13" t="s">
        <v>78</v>
      </c>
      <c r="AY915" s="152" t="s">
        <v>120</v>
      </c>
    </row>
    <row r="916" spans="2:65" s="12" customFormat="1">
      <c r="B916" s="143"/>
      <c r="D916" s="144" t="s">
        <v>132</v>
      </c>
      <c r="F916" s="146" t="s">
        <v>1026</v>
      </c>
      <c r="H916" s="147">
        <v>0.72799999999999998</v>
      </c>
      <c r="I916" s="148"/>
      <c r="L916" s="143"/>
      <c r="M916" s="149"/>
      <c r="T916" s="150"/>
      <c r="AT916" s="145" t="s">
        <v>132</v>
      </c>
      <c r="AU916" s="145" t="s">
        <v>137</v>
      </c>
      <c r="AV916" s="12" t="s">
        <v>80</v>
      </c>
      <c r="AW916" s="12" t="s">
        <v>3</v>
      </c>
      <c r="AX916" s="12" t="s">
        <v>78</v>
      </c>
      <c r="AY916" s="145" t="s">
        <v>120</v>
      </c>
    </row>
    <row r="917" spans="2:65" s="11" customFormat="1" ht="22.8" customHeight="1">
      <c r="B917" s="116"/>
      <c r="D917" s="117" t="s">
        <v>72</v>
      </c>
      <c r="E917" s="126" t="s">
        <v>1027</v>
      </c>
      <c r="F917" s="126" t="s">
        <v>1028</v>
      </c>
      <c r="I917" s="119"/>
      <c r="J917" s="127">
        <f>BK917</f>
        <v>0</v>
      </c>
      <c r="L917" s="116"/>
      <c r="M917" s="121"/>
      <c r="P917" s="122">
        <f>SUM(P918:P937)</f>
        <v>0</v>
      </c>
      <c r="R917" s="122">
        <f>SUM(R918:R937)</f>
        <v>0</v>
      </c>
      <c r="T917" s="123">
        <f>SUM(T918:T937)</f>
        <v>0</v>
      </c>
      <c r="AR917" s="117" t="s">
        <v>78</v>
      </c>
      <c r="AT917" s="124" t="s">
        <v>72</v>
      </c>
      <c r="AU917" s="124" t="s">
        <v>78</v>
      </c>
      <c r="AY917" s="117" t="s">
        <v>120</v>
      </c>
      <c r="BK917" s="125">
        <f>SUM(BK918:BK937)</f>
        <v>0</v>
      </c>
    </row>
    <row r="918" spans="2:65" s="1" customFormat="1" ht="16.5" customHeight="1">
      <c r="B918" s="128"/>
      <c r="C918" s="129" t="s">
        <v>1029</v>
      </c>
      <c r="D918" s="129" t="s">
        <v>126</v>
      </c>
      <c r="E918" s="130" t="s">
        <v>1030</v>
      </c>
      <c r="F918" s="131" t="s">
        <v>1031</v>
      </c>
      <c r="G918" s="132" t="s">
        <v>358</v>
      </c>
      <c r="H918" s="133">
        <v>1</v>
      </c>
      <c r="I918" s="134"/>
      <c r="J918" s="135">
        <f>ROUND(I918*H918,2)</f>
        <v>0</v>
      </c>
      <c r="K918" s="136"/>
      <c r="L918" s="32"/>
      <c r="M918" s="137" t="s">
        <v>1</v>
      </c>
      <c r="N918" s="138" t="s">
        <v>38</v>
      </c>
      <c r="P918" s="139">
        <f>O918*H918</f>
        <v>0</v>
      </c>
      <c r="Q918" s="139">
        <v>0</v>
      </c>
      <c r="R918" s="139">
        <f>Q918*H918</f>
        <v>0</v>
      </c>
      <c r="S918" s="139">
        <v>0</v>
      </c>
      <c r="T918" s="140">
        <f>S918*H918</f>
        <v>0</v>
      </c>
      <c r="AR918" s="141" t="s">
        <v>130</v>
      </c>
      <c r="AT918" s="141" t="s">
        <v>126</v>
      </c>
      <c r="AU918" s="141" t="s">
        <v>80</v>
      </c>
      <c r="AY918" s="17" t="s">
        <v>120</v>
      </c>
      <c r="BE918" s="142">
        <f>IF(N918="základní",J918,0)</f>
        <v>0</v>
      </c>
      <c r="BF918" s="142">
        <f>IF(N918="snížená",J918,0)</f>
        <v>0</v>
      </c>
      <c r="BG918" s="142">
        <f>IF(N918="zákl. přenesená",J918,0)</f>
        <v>0</v>
      </c>
      <c r="BH918" s="142">
        <f>IF(N918="sníž. přenesená",J918,0)</f>
        <v>0</v>
      </c>
      <c r="BI918" s="142">
        <f>IF(N918="nulová",J918,0)</f>
        <v>0</v>
      </c>
      <c r="BJ918" s="17" t="s">
        <v>78</v>
      </c>
      <c r="BK918" s="142">
        <f>ROUND(I918*H918,2)</f>
        <v>0</v>
      </c>
      <c r="BL918" s="17" t="s">
        <v>130</v>
      </c>
      <c r="BM918" s="141" t="s">
        <v>1032</v>
      </c>
    </row>
    <row r="919" spans="2:65" s="12" customFormat="1">
      <c r="B919" s="143"/>
      <c r="D919" s="144" t="s">
        <v>132</v>
      </c>
      <c r="E919" s="145" t="s">
        <v>1</v>
      </c>
      <c r="F919" s="146" t="s">
        <v>78</v>
      </c>
      <c r="H919" s="147">
        <v>1</v>
      </c>
      <c r="I919" s="148"/>
      <c r="L919" s="143"/>
      <c r="M919" s="149"/>
      <c r="T919" s="150"/>
      <c r="AT919" s="145" t="s">
        <v>132</v>
      </c>
      <c r="AU919" s="145" t="s">
        <v>80</v>
      </c>
      <c r="AV919" s="12" t="s">
        <v>80</v>
      </c>
      <c r="AW919" s="12" t="s">
        <v>29</v>
      </c>
      <c r="AX919" s="12" t="s">
        <v>73</v>
      </c>
      <c r="AY919" s="145" t="s">
        <v>120</v>
      </c>
    </row>
    <row r="920" spans="2:65" s="13" customFormat="1">
      <c r="B920" s="151"/>
      <c r="D920" s="144" t="s">
        <v>132</v>
      </c>
      <c r="E920" s="152" t="s">
        <v>1</v>
      </c>
      <c r="F920" s="153" t="s">
        <v>133</v>
      </c>
      <c r="H920" s="154">
        <v>1</v>
      </c>
      <c r="I920" s="155"/>
      <c r="L920" s="151"/>
      <c r="M920" s="156"/>
      <c r="T920" s="157"/>
      <c r="AT920" s="152" t="s">
        <v>132</v>
      </c>
      <c r="AU920" s="152" t="s">
        <v>80</v>
      </c>
      <c r="AV920" s="13" t="s">
        <v>130</v>
      </c>
      <c r="AW920" s="13" t="s">
        <v>29</v>
      </c>
      <c r="AX920" s="13" t="s">
        <v>78</v>
      </c>
      <c r="AY920" s="152" t="s">
        <v>120</v>
      </c>
    </row>
    <row r="921" spans="2:65" s="1" customFormat="1" ht="16.5" customHeight="1">
      <c r="B921" s="128"/>
      <c r="C921" s="129" t="s">
        <v>1033</v>
      </c>
      <c r="D921" s="129" t="s">
        <v>126</v>
      </c>
      <c r="E921" s="130" t="s">
        <v>1034</v>
      </c>
      <c r="F921" s="131" t="s">
        <v>1035</v>
      </c>
      <c r="G921" s="132" t="s">
        <v>358</v>
      </c>
      <c r="H921" s="133">
        <v>1</v>
      </c>
      <c r="I921" s="134"/>
      <c r="J921" s="135">
        <f>ROUND(I921*H921,2)</f>
        <v>0</v>
      </c>
      <c r="K921" s="136"/>
      <c r="L921" s="32"/>
      <c r="M921" s="137" t="s">
        <v>1</v>
      </c>
      <c r="N921" s="138" t="s">
        <v>38</v>
      </c>
      <c r="P921" s="139">
        <f>O921*H921</f>
        <v>0</v>
      </c>
      <c r="Q921" s="139">
        <v>0</v>
      </c>
      <c r="R921" s="139">
        <f>Q921*H921</f>
        <v>0</v>
      </c>
      <c r="S921" s="139">
        <v>0</v>
      </c>
      <c r="T921" s="140">
        <f>S921*H921</f>
        <v>0</v>
      </c>
      <c r="AR921" s="141" t="s">
        <v>130</v>
      </c>
      <c r="AT921" s="141" t="s">
        <v>126</v>
      </c>
      <c r="AU921" s="141" t="s">
        <v>80</v>
      </c>
      <c r="AY921" s="17" t="s">
        <v>120</v>
      </c>
      <c r="BE921" s="142">
        <f>IF(N921="základní",J921,0)</f>
        <v>0</v>
      </c>
      <c r="BF921" s="142">
        <f>IF(N921="snížená",J921,0)</f>
        <v>0</v>
      </c>
      <c r="BG921" s="142">
        <f>IF(N921="zákl. přenesená",J921,0)</f>
        <v>0</v>
      </c>
      <c r="BH921" s="142">
        <f>IF(N921="sníž. přenesená",J921,0)</f>
        <v>0</v>
      </c>
      <c r="BI921" s="142">
        <f>IF(N921="nulová",J921,0)</f>
        <v>0</v>
      </c>
      <c r="BJ921" s="17" t="s">
        <v>78</v>
      </c>
      <c r="BK921" s="142">
        <f>ROUND(I921*H921,2)</f>
        <v>0</v>
      </c>
      <c r="BL921" s="17" t="s">
        <v>130</v>
      </c>
      <c r="BM921" s="141" t="s">
        <v>1036</v>
      </c>
    </row>
    <row r="922" spans="2:65" s="12" customFormat="1">
      <c r="B922" s="143"/>
      <c r="D922" s="144" t="s">
        <v>132</v>
      </c>
      <c r="E922" s="145" t="s">
        <v>1</v>
      </c>
      <c r="F922" s="146" t="s">
        <v>78</v>
      </c>
      <c r="H922" s="147">
        <v>1</v>
      </c>
      <c r="I922" s="148"/>
      <c r="L922" s="143"/>
      <c r="M922" s="149"/>
      <c r="T922" s="150"/>
      <c r="AT922" s="145" t="s">
        <v>132</v>
      </c>
      <c r="AU922" s="145" t="s">
        <v>80</v>
      </c>
      <c r="AV922" s="12" t="s">
        <v>80</v>
      </c>
      <c r="AW922" s="12" t="s">
        <v>29</v>
      </c>
      <c r="AX922" s="12" t="s">
        <v>73</v>
      </c>
      <c r="AY922" s="145" t="s">
        <v>120</v>
      </c>
    </row>
    <row r="923" spans="2:65" s="13" customFormat="1">
      <c r="B923" s="151"/>
      <c r="D923" s="144" t="s">
        <v>132</v>
      </c>
      <c r="E923" s="152" t="s">
        <v>1</v>
      </c>
      <c r="F923" s="153" t="s">
        <v>133</v>
      </c>
      <c r="H923" s="154">
        <v>1</v>
      </c>
      <c r="I923" s="155"/>
      <c r="L923" s="151"/>
      <c r="M923" s="156"/>
      <c r="T923" s="157"/>
      <c r="AT923" s="152" t="s">
        <v>132</v>
      </c>
      <c r="AU923" s="152" t="s">
        <v>80</v>
      </c>
      <c r="AV923" s="13" t="s">
        <v>130</v>
      </c>
      <c r="AW923" s="13" t="s">
        <v>29</v>
      </c>
      <c r="AX923" s="13" t="s">
        <v>78</v>
      </c>
      <c r="AY923" s="152" t="s">
        <v>120</v>
      </c>
    </row>
    <row r="924" spans="2:65" s="1" customFormat="1" ht="16.5" customHeight="1">
      <c r="B924" s="128"/>
      <c r="C924" s="129" t="s">
        <v>1037</v>
      </c>
      <c r="D924" s="129" t="s">
        <v>126</v>
      </c>
      <c r="E924" s="130" t="s">
        <v>1038</v>
      </c>
      <c r="F924" s="131" t="s">
        <v>1039</v>
      </c>
      <c r="G924" s="132" t="s">
        <v>358</v>
      </c>
      <c r="H924" s="133">
        <v>1</v>
      </c>
      <c r="I924" s="134"/>
      <c r="J924" s="135">
        <f>ROUND(I924*H924,2)</f>
        <v>0</v>
      </c>
      <c r="K924" s="136"/>
      <c r="L924" s="32"/>
      <c r="M924" s="137" t="s">
        <v>1</v>
      </c>
      <c r="N924" s="138" t="s">
        <v>38</v>
      </c>
      <c r="P924" s="139">
        <f>O924*H924</f>
        <v>0</v>
      </c>
      <c r="Q924" s="139">
        <v>0</v>
      </c>
      <c r="R924" s="139">
        <f>Q924*H924</f>
        <v>0</v>
      </c>
      <c r="S924" s="139">
        <v>0</v>
      </c>
      <c r="T924" s="140">
        <f>S924*H924</f>
        <v>0</v>
      </c>
      <c r="AR924" s="141" t="s">
        <v>130</v>
      </c>
      <c r="AT924" s="141" t="s">
        <v>126</v>
      </c>
      <c r="AU924" s="141" t="s">
        <v>80</v>
      </c>
      <c r="AY924" s="17" t="s">
        <v>120</v>
      </c>
      <c r="BE924" s="142">
        <f>IF(N924="základní",J924,0)</f>
        <v>0</v>
      </c>
      <c r="BF924" s="142">
        <f>IF(N924="snížená",J924,0)</f>
        <v>0</v>
      </c>
      <c r="BG924" s="142">
        <f>IF(N924="zákl. přenesená",J924,0)</f>
        <v>0</v>
      </c>
      <c r="BH924" s="142">
        <f>IF(N924="sníž. přenesená",J924,0)</f>
        <v>0</v>
      </c>
      <c r="BI924" s="142">
        <f>IF(N924="nulová",J924,0)</f>
        <v>0</v>
      </c>
      <c r="BJ924" s="17" t="s">
        <v>78</v>
      </c>
      <c r="BK924" s="142">
        <f>ROUND(I924*H924,2)</f>
        <v>0</v>
      </c>
      <c r="BL924" s="17" t="s">
        <v>130</v>
      </c>
      <c r="BM924" s="141" t="s">
        <v>1040</v>
      </c>
    </row>
    <row r="925" spans="2:65" s="12" customFormat="1">
      <c r="B925" s="143"/>
      <c r="D925" s="144" t="s">
        <v>132</v>
      </c>
      <c r="E925" s="145" t="s">
        <v>1</v>
      </c>
      <c r="F925" s="146" t="s">
        <v>78</v>
      </c>
      <c r="H925" s="147">
        <v>1</v>
      </c>
      <c r="I925" s="148"/>
      <c r="L925" s="143"/>
      <c r="M925" s="149"/>
      <c r="T925" s="150"/>
      <c r="AT925" s="145" t="s">
        <v>132</v>
      </c>
      <c r="AU925" s="145" t="s">
        <v>80</v>
      </c>
      <c r="AV925" s="12" t="s">
        <v>80</v>
      </c>
      <c r="AW925" s="12" t="s">
        <v>29</v>
      </c>
      <c r="AX925" s="12" t="s">
        <v>73</v>
      </c>
      <c r="AY925" s="145" t="s">
        <v>120</v>
      </c>
    </row>
    <row r="926" spans="2:65" s="13" customFormat="1">
      <c r="B926" s="151"/>
      <c r="D926" s="144" t="s">
        <v>132</v>
      </c>
      <c r="E926" s="152" t="s">
        <v>1</v>
      </c>
      <c r="F926" s="153" t="s">
        <v>133</v>
      </c>
      <c r="H926" s="154">
        <v>1</v>
      </c>
      <c r="I926" s="155"/>
      <c r="L926" s="151"/>
      <c r="M926" s="156"/>
      <c r="T926" s="157"/>
      <c r="AT926" s="152" t="s">
        <v>132</v>
      </c>
      <c r="AU926" s="152" t="s">
        <v>80</v>
      </c>
      <c r="AV926" s="13" t="s">
        <v>130</v>
      </c>
      <c r="AW926" s="13" t="s">
        <v>29</v>
      </c>
      <c r="AX926" s="13" t="s">
        <v>78</v>
      </c>
      <c r="AY926" s="152" t="s">
        <v>120</v>
      </c>
    </row>
    <row r="927" spans="2:65" s="1" customFormat="1" ht="16.5" customHeight="1">
      <c r="B927" s="128"/>
      <c r="C927" s="129" t="s">
        <v>1041</v>
      </c>
      <c r="D927" s="129" t="s">
        <v>126</v>
      </c>
      <c r="E927" s="130" t="s">
        <v>1042</v>
      </c>
      <c r="F927" s="131" t="s">
        <v>1043</v>
      </c>
      <c r="G927" s="132" t="s">
        <v>358</v>
      </c>
      <c r="H927" s="133">
        <v>1</v>
      </c>
      <c r="I927" s="134"/>
      <c r="J927" s="135">
        <f>ROUND(I927*H927,2)</f>
        <v>0</v>
      </c>
      <c r="K927" s="136"/>
      <c r="L927" s="32"/>
      <c r="M927" s="137" t="s">
        <v>1</v>
      </c>
      <c r="N927" s="138" t="s">
        <v>38</v>
      </c>
      <c r="P927" s="139">
        <f>O927*H927</f>
        <v>0</v>
      </c>
      <c r="Q927" s="139">
        <v>0</v>
      </c>
      <c r="R927" s="139">
        <f>Q927*H927</f>
        <v>0</v>
      </c>
      <c r="S927" s="139">
        <v>0</v>
      </c>
      <c r="T927" s="140">
        <f>S927*H927</f>
        <v>0</v>
      </c>
      <c r="AR927" s="141" t="s">
        <v>130</v>
      </c>
      <c r="AT927" s="141" t="s">
        <v>126</v>
      </c>
      <c r="AU927" s="141" t="s">
        <v>80</v>
      </c>
      <c r="AY927" s="17" t="s">
        <v>120</v>
      </c>
      <c r="BE927" s="142">
        <f>IF(N927="základní",J927,0)</f>
        <v>0</v>
      </c>
      <c r="BF927" s="142">
        <f>IF(N927="snížená",J927,0)</f>
        <v>0</v>
      </c>
      <c r="BG927" s="142">
        <f>IF(N927="zákl. přenesená",J927,0)</f>
        <v>0</v>
      </c>
      <c r="BH927" s="142">
        <f>IF(N927="sníž. přenesená",J927,0)</f>
        <v>0</v>
      </c>
      <c r="BI927" s="142">
        <f>IF(N927="nulová",J927,0)</f>
        <v>0</v>
      </c>
      <c r="BJ927" s="17" t="s">
        <v>78</v>
      </c>
      <c r="BK927" s="142">
        <f>ROUND(I927*H927,2)</f>
        <v>0</v>
      </c>
      <c r="BL927" s="17" t="s">
        <v>130</v>
      </c>
      <c r="BM927" s="141" t="s">
        <v>1044</v>
      </c>
    </row>
    <row r="928" spans="2:65" s="12" customFormat="1">
      <c r="B928" s="143"/>
      <c r="D928" s="144" t="s">
        <v>132</v>
      </c>
      <c r="E928" s="145" t="s">
        <v>1</v>
      </c>
      <c r="F928" s="146" t="s">
        <v>78</v>
      </c>
      <c r="H928" s="147">
        <v>1</v>
      </c>
      <c r="I928" s="148"/>
      <c r="L928" s="143"/>
      <c r="M928" s="149"/>
      <c r="T928" s="150"/>
      <c r="AT928" s="145" t="s">
        <v>132</v>
      </c>
      <c r="AU928" s="145" t="s">
        <v>80</v>
      </c>
      <c r="AV928" s="12" t="s">
        <v>80</v>
      </c>
      <c r="AW928" s="12" t="s">
        <v>29</v>
      </c>
      <c r="AX928" s="12" t="s">
        <v>73</v>
      </c>
      <c r="AY928" s="145" t="s">
        <v>120</v>
      </c>
    </row>
    <row r="929" spans="2:65" s="13" customFormat="1">
      <c r="B929" s="151"/>
      <c r="D929" s="144" t="s">
        <v>132</v>
      </c>
      <c r="E929" s="152" t="s">
        <v>1</v>
      </c>
      <c r="F929" s="153" t="s">
        <v>133</v>
      </c>
      <c r="H929" s="154">
        <v>1</v>
      </c>
      <c r="I929" s="155"/>
      <c r="L929" s="151"/>
      <c r="M929" s="156"/>
      <c r="T929" s="157"/>
      <c r="AT929" s="152" t="s">
        <v>132</v>
      </c>
      <c r="AU929" s="152" t="s">
        <v>80</v>
      </c>
      <c r="AV929" s="13" t="s">
        <v>130</v>
      </c>
      <c r="AW929" s="13" t="s">
        <v>29</v>
      </c>
      <c r="AX929" s="13" t="s">
        <v>78</v>
      </c>
      <c r="AY929" s="152" t="s">
        <v>120</v>
      </c>
    </row>
    <row r="930" spans="2:65" s="1" customFormat="1" ht="16.5" customHeight="1">
      <c r="B930" s="128"/>
      <c r="C930" s="129" t="s">
        <v>1045</v>
      </c>
      <c r="D930" s="129" t="s">
        <v>126</v>
      </c>
      <c r="E930" s="130" t="s">
        <v>1046</v>
      </c>
      <c r="F930" s="131" t="s">
        <v>1047</v>
      </c>
      <c r="G930" s="132" t="s">
        <v>358</v>
      </c>
      <c r="H930" s="133">
        <v>1</v>
      </c>
      <c r="I930" s="134"/>
      <c r="J930" s="135">
        <f>ROUND(I930*H930,2)</f>
        <v>0</v>
      </c>
      <c r="K930" s="136"/>
      <c r="L930" s="32"/>
      <c r="M930" s="137" t="s">
        <v>1</v>
      </c>
      <c r="N930" s="138" t="s">
        <v>38</v>
      </c>
      <c r="P930" s="139">
        <f>O930*H930</f>
        <v>0</v>
      </c>
      <c r="Q930" s="139">
        <v>0</v>
      </c>
      <c r="R930" s="139">
        <f>Q930*H930</f>
        <v>0</v>
      </c>
      <c r="S930" s="139">
        <v>0</v>
      </c>
      <c r="T930" s="140">
        <f>S930*H930</f>
        <v>0</v>
      </c>
      <c r="AR930" s="141" t="s">
        <v>130</v>
      </c>
      <c r="AT930" s="141" t="s">
        <v>126</v>
      </c>
      <c r="AU930" s="141" t="s">
        <v>80</v>
      </c>
      <c r="AY930" s="17" t="s">
        <v>120</v>
      </c>
      <c r="BE930" s="142">
        <f>IF(N930="základní",J930,0)</f>
        <v>0</v>
      </c>
      <c r="BF930" s="142">
        <f>IF(N930="snížená",J930,0)</f>
        <v>0</v>
      </c>
      <c r="BG930" s="142">
        <f>IF(N930="zákl. přenesená",J930,0)</f>
        <v>0</v>
      </c>
      <c r="BH930" s="142">
        <f>IF(N930="sníž. přenesená",J930,0)</f>
        <v>0</v>
      </c>
      <c r="BI930" s="142">
        <f>IF(N930="nulová",J930,0)</f>
        <v>0</v>
      </c>
      <c r="BJ930" s="17" t="s">
        <v>78</v>
      </c>
      <c r="BK930" s="142">
        <f>ROUND(I930*H930,2)</f>
        <v>0</v>
      </c>
      <c r="BL930" s="17" t="s">
        <v>130</v>
      </c>
      <c r="BM930" s="141" t="s">
        <v>1048</v>
      </c>
    </row>
    <row r="931" spans="2:65" s="12" customFormat="1">
      <c r="B931" s="143"/>
      <c r="D931" s="144" t="s">
        <v>132</v>
      </c>
      <c r="E931" s="145" t="s">
        <v>1</v>
      </c>
      <c r="F931" s="146" t="s">
        <v>78</v>
      </c>
      <c r="H931" s="147">
        <v>1</v>
      </c>
      <c r="I931" s="148"/>
      <c r="L931" s="143"/>
      <c r="M931" s="149"/>
      <c r="T931" s="150"/>
      <c r="AT931" s="145" t="s">
        <v>132</v>
      </c>
      <c r="AU931" s="145" t="s">
        <v>80</v>
      </c>
      <c r="AV931" s="12" t="s">
        <v>80</v>
      </c>
      <c r="AW931" s="12" t="s">
        <v>29</v>
      </c>
      <c r="AX931" s="12" t="s">
        <v>73</v>
      </c>
      <c r="AY931" s="145" t="s">
        <v>120</v>
      </c>
    </row>
    <row r="932" spans="2:65" s="13" customFormat="1">
      <c r="B932" s="151"/>
      <c r="D932" s="144" t="s">
        <v>132</v>
      </c>
      <c r="E932" s="152" t="s">
        <v>1</v>
      </c>
      <c r="F932" s="153" t="s">
        <v>133</v>
      </c>
      <c r="H932" s="154">
        <v>1</v>
      </c>
      <c r="I932" s="155"/>
      <c r="L932" s="151"/>
      <c r="M932" s="156"/>
      <c r="T932" s="157"/>
      <c r="AT932" s="152" t="s">
        <v>132</v>
      </c>
      <c r="AU932" s="152" t="s">
        <v>80</v>
      </c>
      <c r="AV932" s="13" t="s">
        <v>130</v>
      </c>
      <c r="AW932" s="13" t="s">
        <v>29</v>
      </c>
      <c r="AX932" s="13" t="s">
        <v>78</v>
      </c>
      <c r="AY932" s="152" t="s">
        <v>120</v>
      </c>
    </row>
    <row r="933" spans="2:65" s="1" customFormat="1" ht="16.5" customHeight="1">
      <c r="B933" s="128"/>
      <c r="C933" s="129" t="s">
        <v>1049</v>
      </c>
      <c r="D933" s="129" t="s">
        <v>126</v>
      </c>
      <c r="E933" s="130" t="s">
        <v>1050</v>
      </c>
      <c r="F933" s="131" t="s">
        <v>1051</v>
      </c>
      <c r="G933" s="132" t="s">
        <v>358</v>
      </c>
      <c r="H933" s="133">
        <v>1</v>
      </c>
      <c r="I933" s="134"/>
      <c r="J933" s="135">
        <f>ROUND(I933*H933,2)</f>
        <v>0</v>
      </c>
      <c r="K933" s="136"/>
      <c r="L933" s="32"/>
      <c r="M933" s="137" t="s">
        <v>1</v>
      </c>
      <c r="N933" s="138" t="s">
        <v>38</v>
      </c>
      <c r="P933" s="139">
        <f>O933*H933</f>
        <v>0</v>
      </c>
      <c r="Q933" s="139">
        <v>0</v>
      </c>
      <c r="R933" s="139">
        <f>Q933*H933</f>
        <v>0</v>
      </c>
      <c r="S933" s="139">
        <v>0</v>
      </c>
      <c r="T933" s="140">
        <f>S933*H933</f>
        <v>0</v>
      </c>
      <c r="AR933" s="141" t="s">
        <v>130</v>
      </c>
      <c r="AT933" s="141" t="s">
        <v>126</v>
      </c>
      <c r="AU933" s="141" t="s">
        <v>80</v>
      </c>
      <c r="AY933" s="17" t="s">
        <v>120</v>
      </c>
      <c r="BE933" s="142">
        <f>IF(N933="základní",J933,0)</f>
        <v>0</v>
      </c>
      <c r="BF933" s="142">
        <f>IF(N933="snížená",J933,0)</f>
        <v>0</v>
      </c>
      <c r="BG933" s="142">
        <f>IF(N933="zákl. přenesená",J933,0)</f>
        <v>0</v>
      </c>
      <c r="BH933" s="142">
        <f>IF(N933="sníž. přenesená",J933,0)</f>
        <v>0</v>
      </c>
      <c r="BI933" s="142">
        <f>IF(N933="nulová",J933,0)</f>
        <v>0</v>
      </c>
      <c r="BJ933" s="17" t="s">
        <v>78</v>
      </c>
      <c r="BK933" s="142">
        <f>ROUND(I933*H933,2)</f>
        <v>0</v>
      </c>
      <c r="BL933" s="17" t="s">
        <v>130</v>
      </c>
      <c r="BM933" s="141" t="s">
        <v>1052</v>
      </c>
    </row>
    <row r="934" spans="2:65" s="12" customFormat="1">
      <c r="B934" s="143"/>
      <c r="D934" s="144" t="s">
        <v>132</v>
      </c>
      <c r="E934" s="145" t="s">
        <v>1</v>
      </c>
      <c r="F934" s="146" t="s">
        <v>78</v>
      </c>
      <c r="H934" s="147">
        <v>1</v>
      </c>
      <c r="I934" s="148"/>
      <c r="L934" s="143"/>
      <c r="M934" s="149"/>
      <c r="T934" s="150"/>
      <c r="AT934" s="145" t="s">
        <v>132</v>
      </c>
      <c r="AU934" s="145" t="s">
        <v>80</v>
      </c>
      <c r="AV934" s="12" t="s">
        <v>80</v>
      </c>
      <c r="AW934" s="12" t="s">
        <v>29</v>
      </c>
      <c r="AX934" s="12" t="s">
        <v>78</v>
      </c>
      <c r="AY934" s="145" t="s">
        <v>120</v>
      </c>
    </row>
    <row r="935" spans="2:65" s="1" customFormat="1" ht="16.5" customHeight="1">
      <c r="B935" s="128"/>
      <c r="C935" s="129" t="s">
        <v>1053</v>
      </c>
      <c r="D935" s="129" t="s">
        <v>126</v>
      </c>
      <c r="E935" s="130" t="s">
        <v>1054</v>
      </c>
      <c r="F935" s="131" t="s">
        <v>1055</v>
      </c>
      <c r="G935" s="132" t="s">
        <v>358</v>
      </c>
      <c r="H935" s="133">
        <v>1</v>
      </c>
      <c r="I935" s="134"/>
      <c r="J935" s="135">
        <f>ROUND(I935*H935,2)</f>
        <v>0</v>
      </c>
      <c r="K935" s="136"/>
      <c r="L935" s="32"/>
      <c r="M935" s="137" t="s">
        <v>1</v>
      </c>
      <c r="N935" s="138" t="s">
        <v>38</v>
      </c>
      <c r="P935" s="139">
        <f>O935*H935</f>
        <v>0</v>
      </c>
      <c r="Q935" s="139">
        <v>0</v>
      </c>
      <c r="R935" s="139">
        <f>Q935*H935</f>
        <v>0</v>
      </c>
      <c r="S935" s="139">
        <v>0</v>
      </c>
      <c r="T935" s="140">
        <f>S935*H935</f>
        <v>0</v>
      </c>
      <c r="AR935" s="141" t="s">
        <v>130</v>
      </c>
      <c r="AT935" s="141" t="s">
        <v>126</v>
      </c>
      <c r="AU935" s="141" t="s">
        <v>80</v>
      </c>
      <c r="AY935" s="17" t="s">
        <v>120</v>
      </c>
      <c r="BE935" s="142">
        <f>IF(N935="základní",J935,0)</f>
        <v>0</v>
      </c>
      <c r="BF935" s="142">
        <f>IF(N935="snížená",J935,0)</f>
        <v>0</v>
      </c>
      <c r="BG935" s="142">
        <f>IF(N935="zákl. přenesená",J935,0)</f>
        <v>0</v>
      </c>
      <c r="BH935" s="142">
        <f>IF(N935="sníž. přenesená",J935,0)</f>
        <v>0</v>
      </c>
      <c r="BI935" s="142">
        <f>IF(N935="nulová",J935,0)</f>
        <v>0</v>
      </c>
      <c r="BJ935" s="17" t="s">
        <v>78</v>
      </c>
      <c r="BK935" s="142">
        <f>ROUND(I935*H935,2)</f>
        <v>0</v>
      </c>
      <c r="BL935" s="17" t="s">
        <v>130</v>
      </c>
      <c r="BM935" s="141" t="s">
        <v>1056</v>
      </c>
    </row>
    <row r="936" spans="2:65" s="12" customFormat="1">
      <c r="B936" s="143"/>
      <c r="D936" s="144" t="s">
        <v>132</v>
      </c>
      <c r="E936" s="145" t="s">
        <v>1</v>
      </c>
      <c r="F936" s="146" t="s">
        <v>78</v>
      </c>
      <c r="H936" s="147">
        <v>1</v>
      </c>
      <c r="I936" s="148"/>
      <c r="L936" s="143"/>
      <c r="M936" s="149"/>
      <c r="T936" s="150"/>
      <c r="AT936" s="145" t="s">
        <v>132</v>
      </c>
      <c r="AU936" s="145" t="s">
        <v>80</v>
      </c>
      <c r="AV936" s="12" t="s">
        <v>80</v>
      </c>
      <c r="AW936" s="12" t="s">
        <v>29</v>
      </c>
      <c r="AX936" s="12" t="s">
        <v>73</v>
      </c>
      <c r="AY936" s="145" t="s">
        <v>120</v>
      </c>
    </row>
    <row r="937" spans="2:65" s="13" customFormat="1">
      <c r="B937" s="151"/>
      <c r="D937" s="144" t="s">
        <v>132</v>
      </c>
      <c r="E937" s="152" t="s">
        <v>1</v>
      </c>
      <c r="F937" s="153" t="s">
        <v>133</v>
      </c>
      <c r="H937" s="154">
        <v>1</v>
      </c>
      <c r="I937" s="155"/>
      <c r="L937" s="151"/>
      <c r="M937" s="189"/>
      <c r="N937" s="190"/>
      <c r="O937" s="190"/>
      <c r="P937" s="190"/>
      <c r="Q937" s="190"/>
      <c r="R937" s="190"/>
      <c r="S937" s="190"/>
      <c r="T937" s="191"/>
      <c r="AT937" s="152" t="s">
        <v>132</v>
      </c>
      <c r="AU937" s="152" t="s">
        <v>80</v>
      </c>
      <c r="AV937" s="13" t="s">
        <v>130</v>
      </c>
      <c r="AW937" s="13" t="s">
        <v>29</v>
      </c>
      <c r="AX937" s="13" t="s">
        <v>78</v>
      </c>
      <c r="AY937" s="152" t="s">
        <v>120</v>
      </c>
    </row>
    <row r="938" spans="2:65" s="1" customFormat="1" ht="6.9" customHeight="1">
      <c r="B938" s="44"/>
      <c r="C938" s="45"/>
      <c r="D938" s="45"/>
      <c r="E938" s="45"/>
      <c r="F938" s="45"/>
      <c r="G938" s="45"/>
      <c r="H938" s="45"/>
      <c r="I938" s="45"/>
      <c r="J938" s="45"/>
      <c r="K938" s="45"/>
      <c r="L938" s="32"/>
    </row>
  </sheetData>
  <autoFilter ref="C128:K937" xr:uid="{00000000-0009-0000-0000-000001000000}"/>
  <mergeCells count="6">
    <mergeCell ref="E121:H121"/>
    <mergeCell ref="L2:V2"/>
    <mergeCell ref="E7:H7"/>
    <mergeCell ref="E16:H16"/>
    <mergeCell ref="E25:H25"/>
    <mergeCell ref="E85:H85"/>
  </mergeCells>
  <hyperlinks>
    <hyperlink ref="F190" r:id="rId1" xr:uid="{00000000-0004-0000-0100-000000000000}"/>
    <hyperlink ref="F196" r:id="rId2" xr:uid="{00000000-0004-0000-0100-000001000000}"/>
    <hyperlink ref="F201" r:id="rId3" xr:uid="{00000000-0004-0000-0100-000002000000}"/>
    <hyperlink ref="F207" r:id="rId4" xr:uid="{00000000-0004-0000-0100-000003000000}"/>
    <hyperlink ref="F212" r:id="rId5" xr:uid="{00000000-0004-0000-0100-000004000000}"/>
    <hyperlink ref="F225" r:id="rId6" xr:uid="{00000000-0004-0000-0100-000005000000}"/>
    <hyperlink ref="F243" r:id="rId7" xr:uid="{00000000-0004-0000-0100-000006000000}"/>
    <hyperlink ref="F262" r:id="rId8" xr:uid="{00000000-0004-0000-0100-000007000000}"/>
    <hyperlink ref="F281" r:id="rId9" xr:uid="{00000000-0004-0000-0100-000008000000}"/>
    <hyperlink ref="F299" r:id="rId10" xr:uid="{00000000-0004-0000-0100-000009000000}"/>
    <hyperlink ref="F312" r:id="rId11" xr:uid="{00000000-0004-0000-0100-00000A000000}"/>
    <hyperlink ref="F317" r:id="rId12" xr:uid="{00000000-0004-0000-0100-00000B000000}"/>
    <hyperlink ref="F322" r:id="rId13" xr:uid="{00000000-0004-0000-0100-00000C000000}"/>
    <hyperlink ref="F327" r:id="rId14" xr:uid="{00000000-0004-0000-0100-00000D000000}"/>
    <hyperlink ref="F329" r:id="rId15" xr:uid="{00000000-0004-0000-0100-00000E000000}"/>
    <hyperlink ref="F332" r:id="rId16" xr:uid="{00000000-0004-0000-0100-00000F000000}"/>
    <hyperlink ref="F334" r:id="rId17" xr:uid="{00000000-0004-0000-0100-000010000000}"/>
    <hyperlink ref="F343" r:id="rId18" xr:uid="{00000000-0004-0000-0100-000011000000}"/>
    <hyperlink ref="F351" r:id="rId19" xr:uid="{00000000-0004-0000-0100-000012000000}"/>
    <hyperlink ref="F365" r:id="rId20" xr:uid="{00000000-0004-0000-0100-000013000000}"/>
    <hyperlink ref="F372" r:id="rId21" xr:uid="{00000000-0004-0000-0100-000014000000}"/>
    <hyperlink ref="F382" r:id="rId22" xr:uid="{00000000-0004-0000-0100-000015000000}"/>
    <hyperlink ref="F389" r:id="rId23" xr:uid="{00000000-0004-0000-0100-000016000000}"/>
    <hyperlink ref="F410" r:id="rId24" xr:uid="{00000000-0004-0000-0100-000017000000}"/>
    <hyperlink ref="F420" r:id="rId25" xr:uid="{00000000-0004-0000-0100-000018000000}"/>
    <hyperlink ref="F430" r:id="rId26" xr:uid="{00000000-0004-0000-0100-000019000000}"/>
    <hyperlink ref="F440" r:id="rId27" xr:uid="{00000000-0004-0000-0100-00001A000000}"/>
    <hyperlink ref="F450" r:id="rId28" xr:uid="{00000000-0004-0000-0100-00001B000000}"/>
    <hyperlink ref="F460" r:id="rId29" xr:uid="{00000000-0004-0000-0100-00001C000000}"/>
    <hyperlink ref="F470" r:id="rId30" xr:uid="{00000000-0004-0000-0100-00001D000000}"/>
    <hyperlink ref="F480" r:id="rId31" xr:uid="{00000000-0004-0000-0100-00001E000000}"/>
    <hyperlink ref="F489" r:id="rId32" xr:uid="{00000000-0004-0000-0100-00001F000000}"/>
    <hyperlink ref="F501" r:id="rId33" xr:uid="{00000000-0004-0000-0100-000020000000}"/>
    <hyperlink ref="F506" r:id="rId34" xr:uid="{00000000-0004-0000-0100-000021000000}"/>
    <hyperlink ref="F511" r:id="rId35" xr:uid="{00000000-0004-0000-0100-000022000000}"/>
    <hyperlink ref="F516" r:id="rId36" xr:uid="{00000000-0004-0000-0100-000023000000}"/>
    <hyperlink ref="F522" r:id="rId37" xr:uid="{00000000-0004-0000-0100-000024000000}"/>
    <hyperlink ref="F543" r:id="rId38" xr:uid="{00000000-0004-0000-0100-000025000000}"/>
    <hyperlink ref="F554" r:id="rId39" xr:uid="{00000000-0004-0000-0100-000026000000}"/>
    <hyperlink ref="F565" r:id="rId40" xr:uid="{00000000-0004-0000-0100-000027000000}"/>
    <hyperlink ref="F574" r:id="rId41" xr:uid="{00000000-0004-0000-0100-000028000000}"/>
    <hyperlink ref="F585" r:id="rId42" xr:uid="{00000000-0004-0000-0100-000029000000}"/>
    <hyperlink ref="F610" r:id="rId43" xr:uid="{00000000-0004-0000-0100-00002A000000}"/>
    <hyperlink ref="F616" r:id="rId44" xr:uid="{00000000-0004-0000-0100-00002B000000}"/>
    <hyperlink ref="F627" r:id="rId45" xr:uid="{00000000-0004-0000-0100-00002C000000}"/>
    <hyperlink ref="F632" r:id="rId46" xr:uid="{00000000-0004-0000-0100-00002D000000}"/>
    <hyperlink ref="F657" r:id="rId47" xr:uid="{00000000-0004-0000-0100-00002E000000}"/>
    <hyperlink ref="F669" r:id="rId48" xr:uid="{00000000-0004-0000-0100-00002F000000}"/>
    <hyperlink ref="F672" r:id="rId49" xr:uid="{00000000-0004-0000-0100-000030000000}"/>
    <hyperlink ref="F692" r:id="rId50" xr:uid="{00000000-0004-0000-0100-000031000000}"/>
    <hyperlink ref="F706" r:id="rId51" xr:uid="{00000000-0004-0000-0100-000032000000}"/>
    <hyperlink ref="F712" r:id="rId52" xr:uid="{00000000-0004-0000-0100-000033000000}"/>
    <hyperlink ref="F726" r:id="rId53" xr:uid="{00000000-0004-0000-0100-000034000000}"/>
    <hyperlink ref="F752" r:id="rId54" xr:uid="{00000000-0004-0000-0100-000035000000}"/>
    <hyperlink ref="F766" r:id="rId55" xr:uid="{00000000-0004-0000-0100-000036000000}"/>
    <hyperlink ref="F789" r:id="rId56" xr:uid="{00000000-0004-0000-0100-000037000000}"/>
    <hyperlink ref="F801" r:id="rId57" xr:uid="{00000000-0004-0000-0100-000038000000}"/>
    <hyperlink ref="F816" r:id="rId58" xr:uid="{00000000-0004-0000-0100-000039000000}"/>
    <hyperlink ref="F827" r:id="rId59" xr:uid="{00000000-0004-0000-0100-00003A000000}"/>
    <hyperlink ref="F833" r:id="rId60" xr:uid="{00000000-0004-0000-0100-00003B000000}"/>
    <hyperlink ref="F869" r:id="rId61" xr:uid="{00000000-0004-0000-0100-00003C000000}"/>
    <hyperlink ref="F874" r:id="rId62" xr:uid="{00000000-0004-0000-0100-00003D000000}"/>
    <hyperlink ref="F890" r:id="rId63" xr:uid="{00000000-0004-0000-0100-00003E000000}"/>
    <hyperlink ref="F901" r:id="rId64" xr:uid="{00000000-0004-0000-0100-00003F000000}"/>
  </hyperlinks>
  <pageMargins left="0.39374999999999999" right="0.39374999999999999" top="0.39374999999999999" bottom="0.39374999999999999" header="0" footer="0"/>
  <pageSetup paperSize="9" scale="89" fitToHeight="100" orientation="portrait" blackAndWhite="1" r:id="rId65"/>
  <headerFooter>
    <oddFooter>&amp;CStrana &amp;P z &amp;N</oddFooter>
  </headerFooter>
  <drawing r:id="rId6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H14"/>
  <sheetViews>
    <sheetView showGridLines="0" workbookViewId="0">
      <selection activeCell="F17" sqref="F17"/>
    </sheetView>
  </sheetViews>
  <sheetFormatPr defaultRowHeight="10.199999999999999"/>
  <cols>
    <col min="1" max="1" width="8.28515625" customWidth="1"/>
    <col min="2" max="2" width="1.7109375" customWidth="1"/>
    <col min="3" max="3" width="25" customWidth="1"/>
    <col min="4" max="4" width="75.85546875" customWidth="1"/>
    <col min="5" max="5" width="13.28515625" customWidth="1"/>
    <col min="6" max="6" width="20" customWidth="1"/>
    <col min="7" max="7" width="1.7109375" customWidth="1"/>
    <col min="8" max="8" width="8.28515625" customWidth="1"/>
  </cols>
  <sheetData>
    <row r="1" spans="2:8" ht="11.25" customHeight="1"/>
    <row r="2" spans="2:8" ht="36.9" customHeight="1"/>
    <row r="3" spans="2:8" ht="6.9" customHeight="1">
      <c r="B3" s="18"/>
      <c r="C3" s="19"/>
      <c r="D3" s="19"/>
      <c r="E3" s="19"/>
      <c r="F3" s="19"/>
      <c r="G3" s="19"/>
      <c r="H3" s="20"/>
    </row>
    <row r="4" spans="2:8" ht="24.9" customHeight="1">
      <c r="B4" s="20"/>
      <c r="C4" s="21" t="s">
        <v>1057</v>
      </c>
      <c r="H4" s="20"/>
    </row>
    <row r="5" spans="2:8" ht="12" customHeight="1">
      <c r="B5" s="20"/>
      <c r="C5" s="24" t="s">
        <v>13</v>
      </c>
      <c r="D5" s="234" t="s">
        <v>14</v>
      </c>
      <c r="E5" s="200"/>
      <c r="F5" s="200"/>
      <c r="H5" s="20"/>
    </row>
    <row r="6" spans="2:8" ht="36.9" customHeight="1">
      <c r="B6" s="20"/>
      <c r="C6" s="26" t="s">
        <v>16</v>
      </c>
      <c r="D6" s="231" t="s">
        <v>1061</v>
      </c>
      <c r="E6" s="200"/>
      <c r="F6" s="200"/>
      <c r="H6" s="20"/>
    </row>
    <row r="7" spans="2:8" ht="16.5" customHeight="1">
      <c r="B7" s="20"/>
      <c r="C7" s="27" t="s">
        <v>21</v>
      </c>
      <c r="D7" s="52" t="str">
        <f>'Rekapitulace stavby'!AN8</f>
        <v>7. 10. 2025</v>
      </c>
      <c r="H7" s="20"/>
    </row>
    <row r="8" spans="2:8" s="1" customFormat="1" ht="10.8" customHeight="1">
      <c r="B8" s="32"/>
      <c r="H8" s="32"/>
    </row>
    <row r="9" spans="2:8" s="10" customFormat="1" ht="29.25" customHeight="1">
      <c r="B9" s="107"/>
      <c r="C9" s="108" t="s">
        <v>54</v>
      </c>
      <c r="D9" s="109" t="s">
        <v>55</v>
      </c>
      <c r="E9" s="109" t="s">
        <v>107</v>
      </c>
      <c r="F9" s="110" t="s">
        <v>1058</v>
      </c>
      <c r="H9" s="107"/>
    </row>
    <row r="10" spans="2:8" s="1" customFormat="1" ht="26.4" customHeight="1">
      <c r="B10" s="32"/>
      <c r="C10" s="192" t="s">
        <v>14</v>
      </c>
      <c r="D10" s="192" t="s">
        <v>1061</v>
      </c>
      <c r="H10" s="32"/>
    </row>
    <row r="11" spans="2:8" s="1" customFormat="1" ht="16.8" customHeight="1">
      <c r="B11" s="32"/>
      <c r="C11" s="193" t="s">
        <v>1059</v>
      </c>
      <c r="D11" s="194" t="s">
        <v>1060</v>
      </c>
      <c r="E11" s="195" t="s">
        <v>192</v>
      </c>
      <c r="F11" s="196">
        <v>0</v>
      </c>
      <c r="H11" s="32"/>
    </row>
    <row r="12" spans="2:8" s="1" customFormat="1" ht="16.8" customHeight="1">
      <c r="B12" s="32"/>
      <c r="C12" s="197" t="s">
        <v>1</v>
      </c>
      <c r="D12" s="197" t="s">
        <v>73</v>
      </c>
      <c r="E12" s="17" t="s">
        <v>1</v>
      </c>
      <c r="F12" s="198">
        <v>0</v>
      </c>
      <c r="H12" s="32"/>
    </row>
    <row r="13" spans="2:8" s="1" customFormat="1" ht="7.35" customHeight="1">
      <c r="B13" s="44"/>
      <c r="C13" s="45"/>
      <c r="D13" s="45"/>
      <c r="E13" s="45"/>
      <c r="F13" s="45"/>
      <c r="G13" s="45"/>
      <c r="H13" s="32"/>
    </row>
    <row r="14" spans="2:8" s="1" customFormat="1"/>
  </sheetData>
  <mergeCells count="2">
    <mergeCell ref="D5:F5"/>
    <mergeCell ref="D6:F6"/>
  </mergeCells>
  <pageMargins left="0.7" right="0.7" top="0.78740157499999996" bottom="0.78740157499999996" header="0.3" footer="0.3"/>
  <pageSetup paperSize="9" scale="81" fitToHeight="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249 - OKOLÍ KULTURNÍHO DO...</vt:lpstr>
      <vt:lpstr>Seznam figur</vt:lpstr>
      <vt:lpstr>'249 - OKOLÍ KULTURNÍHO DO...'!Názvy_tisku</vt:lpstr>
      <vt:lpstr>'Rekapitulace stavby'!Názvy_tisku</vt:lpstr>
      <vt:lpstr>'Seznam figur'!Názvy_tisku</vt:lpstr>
      <vt:lpstr>'249 - OKOLÍ KULTURNÍHO DO...'!Oblast_tisku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Čermák</dc:creator>
  <cp:lastModifiedBy>Jarda</cp:lastModifiedBy>
  <cp:lastPrinted>2025-11-30T16:52:58Z</cp:lastPrinted>
  <dcterms:created xsi:type="dcterms:W3CDTF">2025-10-10T13:23:08Z</dcterms:created>
  <dcterms:modified xsi:type="dcterms:W3CDTF">2025-12-01T08:33:21Z</dcterms:modified>
</cp:coreProperties>
</file>